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0" yWindow="60" windowWidth="20640" windowHeight="11700"/>
  </bookViews>
  <sheets>
    <sheet name="1-неделя" sheetId="3" r:id="rId1"/>
    <sheet name="Лист1" sheetId="6" r:id="rId2"/>
  </sheets>
  <definedNames>
    <definedName name="_xlnm.Print_Area" localSheetId="0">'1-неделя'!$A$1:$X$407</definedName>
  </definedNames>
  <calcPr calcId="145621"/>
</workbook>
</file>

<file path=xl/calcChain.xml><?xml version="1.0" encoding="utf-8"?>
<calcChain xmlns="http://schemas.openxmlformats.org/spreadsheetml/2006/main">
  <c r="X383" i="3" l="1"/>
  <c r="X138" i="3"/>
  <c r="J390" i="3"/>
  <c r="K390" i="3"/>
  <c r="L390" i="3"/>
  <c r="M390" i="3"/>
  <c r="N390" i="3"/>
  <c r="O390" i="3"/>
  <c r="P390" i="3"/>
  <c r="Q390" i="3"/>
  <c r="R390" i="3"/>
  <c r="S390" i="3"/>
  <c r="T390" i="3"/>
  <c r="U390" i="3"/>
  <c r="X381" i="3"/>
  <c r="X382" i="3"/>
  <c r="X380" i="3"/>
  <c r="X384" i="3" s="1"/>
  <c r="K151" i="3"/>
  <c r="L151" i="3"/>
  <c r="M151" i="3"/>
  <c r="N151" i="3"/>
  <c r="O151" i="3"/>
  <c r="P151" i="3"/>
  <c r="Q151" i="3"/>
  <c r="R151" i="3"/>
  <c r="S151" i="3"/>
  <c r="T151" i="3"/>
  <c r="U151" i="3"/>
  <c r="J151" i="3"/>
  <c r="X136" i="3"/>
  <c r="X137" i="3"/>
  <c r="X135" i="3"/>
  <c r="X139" i="3" s="1"/>
  <c r="K405" i="3"/>
  <c r="L405" i="3"/>
  <c r="M405" i="3"/>
  <c r="N405" i="3"/>
  <c r="O405" i="3"/>
  <c r="P405" i="3"/>
  <c r="Q405" i="3"/>
  <c r="R405" i="3"/>
  <c r="S405" i="3"/>
  <c r="T405" i="3"/>
  <c r="U405" i="3"/>
  <c r="J405" i="3"/>
  <c r="K204" i="3"/>
  <c r="L204" i="3"/>
  <c r="M204" i="3"/>
  <c r="N204" i="3"/>
  <c r="O204" i="3"/>
  <c r="P204" i="3"/>
  <c r="Q204" i="3"/>
  <c r="R204" i="3"/>
  <c r="S204" i="3"/>
  <c r="T204" i="3"/>
  <c r="U204" i="3"/>
  <c r="J204" i="3"/>
  <c r="K111" i="3"/>
  <c r="L111" i="3"/>
  <c r="M111" i="3"/>
  <c r="N111" i="3"/>
  <c r="O111" i="3"/>
  <c r="P111" i="3"/>
  <c r="Q111" i="3"/>
  <c r="R111" i="3"/>
  <c r="S111" i="3"/>
  <c r="T111" i="3"/>
  <c r="U111" i="3"/>
  <c r="J111" i="3"/>
  <c r="K41" i="3"/>
  <c r="L41" i="3"/>
  <c r="M41" i="3"/>
  <c r="N41" i="3"/>
  <c r="O41" i="3"/>
  <c r="P41" i="3"/>
  <c r="Q41" i="3"/>
  <c r="R41" i="3"/>
  <c r="S41" i="3"/>
  <c r="T41" i="3"/>
  <c r="U41" i="3"/>
  <c r="J41" i="3"/>
  <c r="K274" i="3"/>
  <c r="L274" i="3"/>
  <c r="M274" i="3"/>
  <c r="N274" i="3"/>
  <c r="O274" i="3"/>
  <c r="P274" i="3"/>
  <c r="Q274" i="3"/>
  <c r="R274" i="3"/>
  <c r="S274" i="3"/>
  <c r="T274" i="3"/>
  <c r="U274" i="3"/>
  <c r="J274" i="3"/>
  <c r="X108" i="3"/>
  <c r="X107" i="3"/>
  <c r="X149" i="3"/>
  <c r="K73" i="3"/>
  <c r="L73" i="3"/>
  <c r="M73" i="3"/>
  <c r="N73" i="3"/>
  <c r="O73" i="3"/>
  <c r="P73" i="3"/>
  <c r="Q73" i="3"/>
  <c r="R73" i="3"/>
  <c r="S73" i="3"/>
  <c r="T73" i="3"/>
  <c r="U73" i="3"/>
  <c r="J73" i="3"/>
  <c r="X71" i="3"/>
  <c r="X70" i="3"/>
  <c r="K56" i="3"/>
  <c r="L56" i="3"/>
  <c r="M56" i="3"/>
  <c r="N56" i="3"/>
  <c r="O56" i="3"/>
  <c r="P56" i="3"/>
  <c r="Q56" i="3"/>
  <c r="R56" i="3"/>
  <c r="S56" i="3"/>
  <c r="T56" i="3"/>
  <c r="U56" i="3"/>
  <c r="J56" i="3"/>
  <c r="X53" i="3"/>
  <c r="X52" i="3"/>
  <c r="X317" i="3"/>
  <c r="X293" i="3"/>
  <c r="X256" i="3"/>
  <c r="K363" i="3"/>
  <c r="L363" i="3"/>
  <c r="M363" i="3"/>
  <c r="N363" i="3"/>
  <c r="O363" i="3"/>
  <c r="P363" i="3"/>
  <c r="Q363" i="3"/>
  <c r="R363" i="3"/>
  <c r="S363" i="3"/>
  <c r="T363" i="3"/>
  <c r="U363" i="3"/>
  <c r="J363" i="3"/>
  <c r="K347" i="3"/>
  <c r="L347" i="3"/>
  <c r="M347" i="3"/>
  <c r="N347" i="3"/>
  <c r="O347" i="3"/>
  <c r="P347" i="3"/>
  <c r="Q347" i="3"/>
  <c r="R347" i="3"/>
  <c r="S347" i="3"/>
  <c r="T347" i="3"/>
  <c r="U347" i="3"/>
  <c r="J347" i="3"/>
  <c r="K329" i="3"/>
  <c r="K348" i="3" s="1"/>
  <c r="L329" i="3"/>
  <c r="L348" i="3" s="1"/>
  <c r="M329" i="3"/>
  <c r="M348" i="3" s="1"/>
  <c r="N329" i="3"/>
  <c r="N348" i="3" s="1"/>
  <c r="O329" i="3"/>
  <c r="O348" i="3" s="1"/>
  <c r="P329" i="3"/>
  <c r="P348" i="3" s="1"/>
  <c r="Q329" i="3"/>
  <c r="Q348" i="3" s="1"/>
  <c r="R329" i="3"/>
  <c r="R348" i="3" s="1"/>
  <c r="S329" i="3"/>
  <c r="S348" i="3" s="1"/>
  <c r="T329" i="3"/>
  <c r="T348" i="3" s="1"/>
  <c r="U329" i="3"/>
  <c r="U348" i="3" s="1"/>
  <c r="J329" i="3"/>
  <c r="J348" i="3" s="1"/>
  <c r="K312" i="3"/>
  <c r="L312" i="3"/>
  <c r="M312" i="3"/>
  <c r="N312" i="3"/>
  <c r="O312" i="3"/>
  <c r="P312" i="3"/>
  <c r="Q312" i="3"/>
  <c r="R312" i="3"/>
  <c r="S312" i="3"/>
  <c r="T312" i="3"/>
  <c r="U312" i="3"/>
  <c r="J312" i="3"/>
  <c r="K291" i="3"/>
  <c r="K313" i="3" s="1"/>
  <c r="L291" i="3"/>
  <c r="L313" i="3" s="1"/>
  <c r="M291" i="3"/>
  <c r="M313" i="3" s="1"/>
  <c r="N291" i="3"/>
  <c r="N313" i="3" s="1"/>
  <c r="O291" i="3"/>
  <c r="O313" i="3" s="1"/>
  <c r="P291" i="3"/>
  <c r="P313" i="3" s="1"/>
  <c r="Q291" i="3"/>
  <c r="Q313" i="3" s="1"/>
  <c r="R291" i="3"/>
  <c r="R313" i="3" s="1"/>
  <c r="S291" i="3"/>
  <c r="S313" i="3" s="1"/>
  <c r="T291" i="3"/>
  <c r="T313" i="3" s="1"/>
  <c r="U291" i="3"/>
  <c r="U313" i="3" s="1"/>
  <c r="J291" i="3"/>
  <c r="J313" i="3" s="1"/>
  <c r="K254" i="3"/>
  <c r="L254" i="3"/>
  <c r="M254" i="3"/>
  <c r="N254" i="3"/>
  <c r="O254" i="3"/>
  <c r="P254" i="3"/>
  <c r="Q254" i="3"/>
  <c r="R254" i="3"/>
  <c r="S254" i="3"/>
  <c r="T254" i="3"/>
  <c r="U254" i="3"/>
  <c r="J254" i="3"/>
  <c r="K239" i="3"/>
  <c r="L239" i="3"/>
  <c r="M239" i="3"/>
  <c r="N239" i="3"/>
  <c r="O239" i="3"/>
  <c r="P239" i="3"/>
  <c r="Q239" i="3"/>
  <c r="R239" i="3"/>
  <c r="S239" i="3"/>
  <c r="T239" i="3"/>
  <c r="U239" i="3"/>
  <c r="J239" i="3"/>
  <c r="K219" i="3"/>
  <c r="K240" i="3" s="1"/>
  <c r="L219" i="3"/>
  <c r="L240" i="3" s="1"/>
  <c r="M219" i="3"/>
  <c r="M240" i="3" s="1"/>
  <c r="N219" i="3"/>
  <c r="N240" i="3" s="1"/>
  <c r="O219" i="3"/>
  <c r="O240" i="3" s="1"/>
  <c r="P219" i="3"/>
  <c r="P240" i="3" s="1"/>
  <c r="Q219" i="3"/>
  <c r="Q240" i="3" s="1"/>
  <c r="R219" i="3"/>
  <c r="R240" i="3" s="1"/>
  <c r="S219" i="3"/>
  <c r="S240" i="3" s="1"/>
  <c r="T219" i="3"/>
  <c r="T240" i="3" s="1"/>
  <c r="U219" i="3"/>
  <c r="U240" i="3" s="1"/>
  <c r="J219" i="3"/>
  <c r="J240" i="3" s="1"/>
  <c r="K186" i="3"/>
  <c r="L186" i="3"/>
  <c r="M186" i="3"/>
  <c r="N186" i="3"/>
  <c r="O186" i="3"/>
  <c r="P186" i="3"/>
  <c r="Q186" i="3"/>
  <c r="R186" i="3"/>
  <c r="S186" i="3"/>
  <c r="T186" i="3"/>
  <c r="U186" i="3"/>
  <c r="J186" i="3"/>
  <c r="K166" i="3"/>
  <c r="K187" i="3" s="1"/>
  <c r="L166" i="3"/>
  <c r="L187" i="3" s="1"/>
  <c r="M166" i="3"/>
  <c r="M187" i="3" s="1"/>
  <c r="N166" i="3"/>
  <c r="N187" i="3" s="1"/>
  <c r="O166" i="3"/>
  <c r="O187" i="3" s="1"/>
  <c r="P166" i="3"/>
  <c r="P187" i="3" s="1"/>
  <c r="Q166" i="3"/>
  <c r="Q187" i="3" s="1"/>
  <c r="R166" i="3"/>
  <c r="R187" i="3" s="1"/>
  <c r="S166" i="3"/>
  <c r="S187" i="3" s="1"/>
  <c r="T166" i="3"/>
  <c r="T187" i="3" s="1"/>
  <c r="U166" i="3"/>
  <c r="U187" i="3" s="1"/>
  <c r="J166" i="3"/>
  <c r="J187" i="3" s="1"/>
  <c r="K128" i="3"/>
  <c r="L128" i="3"/>
  <c r="M128" i="3"/>
  <c r="M152" i="3" s="1"/>
  <c r="N128" i="3"/>
  <c r="O128" i="3"/>
  <c r="P128" i="3"/>
  <c r="Q128" i="3"/>
  <c r="Q152" i="3" s="1"/>
  <c r="R128" i="3"/>
  <c r="S128" i="3"/>
  <c r="T128" i="3"/>
  <c r="U128" i="3"/>
  <c r="U152" i="3" s="1"/>
  <c r="J128" i="3"/>
  <c r="K93" i="3"/>
  <c r="L93" i="3"/>
  <c r="M93" i="3"/>
  <c r="N93" i="3"/>
  <c r="O93" i="3"/>
  <c r="P93" i="3"/>
  <c r="Q93" i="3"/>
  <c r="R93" i="3"/>
  <c r="S93" i="3"/>
  <c r="T93" i="3"/>
  <c r="U93" i="3"/>
  <c r="J93" i="3"/>
  <c r="K21" i="3"/>
  <c r="L21" i="3"/>
  <c r="M21" i="3"/>
  <c r="M42" i="3" s="1"/>
  <c r="N21" i="3"/>
  <c r="O21" i="3"/>
  <c r="P21" i="3"/>
  <c r="Q21" i="3"/>
  <c r="Q42" i="3" s="1"/>
  <c r="R21" i="3"/>
  <c r="S21" i="3"/>
  <c r="T21" i="3"/>
  <c r="U21" i="3"/>
  <c r="U42" i="3" s="1"/>
  <c r="J21" i="3"/>
  <c r="X344" i="3"/>
  <c r="X345" i="3"/>
  <c r="X309" i="3"/>
  <c r="X308" i="3"/>
  <c r="X277" i="3"/>
  <c r="X395" i="3"/>
  <c r="X396" i="3"/>
  <c r="X196" i="3"/>
  <c r="X398" i="3"/>
  <c r="X85" i="3"/>
  <c r="X84" i="3"/>
  <c r="X371" i="3"/>
  <c r="X261" i="3"/>
  <c r="X260" i="3"/>
  <c r="X126" i="3"/>
  <c r="X394" i="3"/>
  <c r="S74" i="3" l="1"/>
  <c r="O74" i="3"/>
  <c r="K74" i="3"/>
  <c r="S42" i="3"/>
  <c r="O42" i="3"/>
  <c r="K42" i="3"/>
  <c r="J42" i="3"/>
  <c r="R42" i="3"/>
  <c r="N42" i="3"/>
  <c r="T42" i="3"/>
  <c r="P42" i="3"/>
  <c r="L42" i="3"/>
  <c r="O152" i="3"/>
  <c r="R152" i="3"/>
  <c r="N152" i="3"/>
  <c r="T152" i="3"/>
  <c r="P152" i="3"/>
  <c r="X109" i="3"/>
  <c r="U275" i="3"/>
  <c r="Q275" i="3"/>
  <c r="M275" i="3"/>
  <c r="S275" i="3"/>
  <c r="O275" i="3"/>
  <c r="K275" i="3"/>
  <c r="R275" i="3"/>
  <c r="T275" i="3"/>
  <c r="P275" i="3"/>
  <c r="J275" i="3"/>
  <c r="L275" i="3"/>
  <c r="N275" i="3"/>
  <c r="J152" i="3"/>
  <c r="K152" i="3"/>
  <c r="L152" i="3"/>
  <c r="J112" i="3"/>
  <c r="R391" i="3"/>
  <c r="N391" i="3"/>
  <c r="U112" i="3"/>
  <c r="Q112" i="3"/>
  <c r="M112" i="3"/>
  <c r="T391" i="3"/>
  <c r="P391" i="3"/>
  <c r="L391" i="3"/>
  <c r="X72" i="3"/>
  <c r="J391" i="3"/>
  <c r="U391" i="3"/>
  <c r="Q391" i="3"/>
  <c r="M391" i="3"/>
  <c r="S391" i="3"/>
  <c r="O391" i="3"/>
  <c r="K391" i="3"/>
  <c r="X310" i="3"/>
  <c r="T112" i="3"/>
  <c r="L112" i="3"/>
  <c r="R112" i="3"/>
  <c r="S112" i="3"/>
  <c r="O112" i="3"/>
  <c r="K112" i="3"/>
  <c r="N112" i="3"/>
  <c r="P112" i="3"/>
  <c r="S152" i="3"/>
  <c r="X54" i="3"/>
  <c r="U74" i="3"/>
  <c r="Q74" i="3"/>
  <c r="M74" i="3"/>
  <c r="T74" i="3"/>
  <c r="P74" i="3"/>
  <c r="L74" i="3"/>
  <c r="R74" i="3"/>
  <c r="N74" i="3"/>
  <c r="J74" i="3"/>
  <c r="X119" i="3"/>
  <c r="X101" i="3"/>
  <c r="X102" i="3"/>
  <c r="X103" i="3"/>
  <c r="X104" i="3"/>
  <c r="X100" i="3"/>
  <c r="X96" i="3"/>
  <c r="X97" i="3"/>
  <c r="X95" i="3"/>
  <c r="X59" i="3"/>
  <c r="X60" i="3"/>
  <c r="X61" i="3"/>
  <c r="X62" i="3"/>
  <c r="X63" i="3"/>
  <c r="X64" i="3"/>
  <c r="X65" i="3"/>
  <c r="X66" i="3"/>
  <c r="X67" i="3"/>
  <c r="X58" i="3"/>
  <c r="X98" i="3" l="1"/>
  <c r="X105" i="3"/>
  <c r="X68" i="3"/>
  <c r="X73" i="3" s="1"/>
  <c r="X401" i="3"/>
  <c r="X402" i="3"/>
  <c r="X400" i="3"/>
  <c r="X387" i="3"/>
  <c r="X386" i="3"/>
  <c r="X376" i="3"/>
  <c r="X377" i="3"/>
  <c r="X378" i="3"/>
  <c r="X375" i="3"/>
  <c r="X365" i="3"/>
  <c r="X360" i="3"/>
  <c r="X359" i="3"/>
  <c r="X343" i="3"/>
  <c r="X318" i="3"/>
  <c r="X319" i="3"/>
  <c r="X320" i="3"/>
  <c r="X321" i="3"/>
  <c r="X302" i="3"/>
  <c r="X273" i="3"/>
  <c r="X271" i="3"/>
  <c r="X270" i="3"/>
  <c r="X266" i="3"/>
  <c r="X267" i="3"/>
  <c r="X265" i="3"/>
  <c r="X243" i="3"/>
  <c r="X237" i="3"/>
  <c r="X236" i="3"/>
  <c r="X226" i="3"/>
  <c r="X218" i="3"/>
  <c r="X214" i="3"/>
  <c r="X207" i="3"/>
  <c r="X203" i="3"/>
  <c r="X199" i="3"/>
  <c r="X190" i="3"/>
  <c r="X182" i="3"/>
  <c r="X176" i="3"/>
  <c r="X168" i="3"/>
  <c r="X165" i="3"/>
  <c r="X162" i="3"/>
  <c r="X155" i="3"/>
  <c r="X141" i="3"/>
  <c r="X130" i="3"/>
  <c r="X122" i="3"/>
  <c r="X115" i="3"/>
  <c r="X92" i="3"/>
  <c r="X88" i="3"/>
  <c r="X79" i="3"/>
  <c r="X77" i="3"/>
  <c r="X45" i="3"/>
  <c r="X40" i="3"/>
  <c r="X37" i="3"/>
  <c r="X28" i="3"/>
  <c r="X23" i="3"/>
  <c r="X20" i="3"/>
  <c r="X9" i="3"/>
  <c r="X287" i="3"/>
  <c r="X288" i="3"/>
  <c r="X286" i="3"/>
  <c r="X251" i="3"/>
  <c r="X250" i="3"/>
  <c r="X216" i="3"/>
  <c r="X89" i="3"/>
  <c r="X90" i="3"/>
  <c r="X332" i="3"/>
  <c r="X333" i="3"/>
  <c r="X334" i="3"/>
  <c r="X335" i="3"/>
  <c r="X336" i="3"/>
  <c r="X337" i="3"/>
  <c r="X338" i="3"/>
  <c r="X339" i="3"/>
  <c r="X340" i="3"/>
  <c r="X331" i="3"/>
  <c r="X294" i="3"/>
  <c r="X295" i="3"/>
  <c r="X296" i="3"/>
  <c r="X297" i="3"/>
  <c r="X298" i="3"/>
  <c r="X299" i="3"/>
  <c r="X222" i="3"/>
  <c r="X223" i="3"/>
  <c r="X221" i="3"/>
  <c r="X211" i="3"/>
  <c r="X131" i="3"/>
  <c r="X132" i="3"/>
  <c r="X133" i="3"/>
  <c r="X13" i="3"/>
  <c r="X262" i="3"/>
  <c r="X191" i="3"/>
  <c r="X192" i="3"/>
  <c r="X193" i="3"/>
  <c r="X194" i="3"/>
  <c r="X195" i="3"/>
  <c r="X173" i="3"/>
  <c r="X24" i="3"/>
  <c r="X25" i="3"/>
  <c r="X232" i="3"/>
  <c r="X231" i="3"/>
  <c r="X230" i="3"/>
  <c r="X229" i="3"/>
  <c r="X228" i="3"/>
  <c r="X227" i="3"/>
  <c r="X300" i="3" l="1"/>
  <c r="X224" i="3"/>
  <c r="X197" i="3"/>
  <c r="X341" i="3"/>
  <c r="X268" i="3"/>
  <c r="X272" i="3"/>
  <c r="X379" i="3"/>
  <c r="X388" i="3"/>
  <c r="X397" i="3"/>
  <c r="X322" i="3"/>
  <c r="X403" i="3"/>
  <c r="X346" i="3"/>
  <c r="X361" i="3"/>
  <c r="X233" i="3"/>
  <c r="X252" i="3"/>
  <c r="X238" i="3"/>
  <c r="X91" i="3"/>
  <c r="X26" i="3"/>
  <c r="X134" i="3"/>
  <c r="X289" i="3"/>
  <c r="X372" i="3"/>
  <c r="X370" i="3"/>
  <c r="X369" i="3"/>
  <c r="X368" i="3"/>
  <c r="X367" i="3"/>
  <c r="X366" i="3"/>
  <c r="X305" i="3"/>
  <c r="X304" i="3"/>
  <c r="X303" i="3"/>
  <c r="X34" i="3"/>
  <c r="X347" i="3" l="1"/>
  <c r="X373" i="3"/>
  <c r="X390" i="3" s="1"/>
  <c r="X306" i="3"/>
  <c r="X404" i="3"/>
  <c r="X405" i="3" s="1"/>
  <c r="X389" i="3"/>
  <c r="X362" i="3"/>
  <c r="X352" i="3"/>
  <c r="X353" i="3"/>
  <c r="X354" i="3"/>
  <c r="X355" i="3"/>
  <c r="X356" i="3"/>
  <c r="X351" i="3"/>
  <c r="X357" i="3" l="1"/>
  <c r="X363" i="3" s="1"/>
  <c r="X328" i="3"/>
  <c r="X325" i="3"/>
  <c r="X326" i="3"/>
  <c r="X324" i="3"/>
  <c r="X311" i="3"/>
  <c r="X312" i="3" s="1"/>
  <c r="X290" i="3"/>
  <c r="X280" i="3"/>
  <c r="X281" i="3"/>
  <c r="X282" i="3"/>
  <c r="X283" i="3"/>
  <c r="X279" i="3"/>
  <c r="X391" i="3" l="1"/>
  <c r="X327" i="3"/>
  <c r="X329" i="3" s="1"/>
  <c r="X348" i="3" s="1"/>
  <c r="X284" i="3"/>
  <c r="X257" i="3"/>
  <c r="X258" i="3"/>
  <c r="X259" i="3"/>
  <c r="X253" i="3"/>
  <c r="X244" i="3"/>
  <c r="X245" i="3"/>
  <c r="X246" i="3"/>
  <c r="X247" i="3"/>
  <c r="X291" i="3" l="1"/>
  <c r="X313" i="3" s="1"/>
  <c r="X248" i="3"/>
  <c r="X254" i="3" s="1"/>
  <c r="X263" i="3"/>
  <c r="X274" i="3" s="1"/>
  <c r="X234" i="3"/>
  <c r="X239" i="3" s="1"/>
  <c r="X215" i="3"/>
  <c r="X217" i="3" s="1"/>
  <c r="X208" i="3"/>
  <c r="X209" i="3"/>
  <c r="X210" i="3"/>
  <c r="X169" i="3"/>
  <c r="X170" i="3"/>
  <c r="X171" i="3"/>
  <c r="X172" i="3"/>
  <c r="X201" i="3"/>
  <c r="X200" i="3"/>
  <c r="X185" i="3"/>
  <c r="X183" i="3"/>
  <c r="X184" i="3" s="1"/>
  <c r="X177" i="3"/>
  <c r="X178" i="3"/>
  <c r="X179" i="3"/>
  <c r="X163" i="3"/>
  <c r="X164" i="3" s="1"/>
  <c r="X156" i="3"/>
  <c r="X157" i="3"/>
  <c r="X158" i="3"/>
  <c r="X159" i="3"/>
  <c r="X150" i="3"/>
  <c r="X142" i="3"/>
  <c r="X143" i="3"/>
  <c r="X144" i="3"/>
  <c r="X145" i="3"/>
  <c r="X146" i="3"/>
  <c r="X147" i="3"/>
  <c r="X127" i="3"/>
  <c r="X123" i="3"/>
  <c r="X124" i="3"/>
  <c r="X116" i="3"/>
  <c r="X117" i="3"/>
  <c r="X118" i="3"/>
  <c r="X110" i="3"/>
  <c r="X111" i="3" s="1"/>
  <c r="X80" i="3"/>
  <c r="X81" i="3"/>
  <c r="X82" i="3"/>
  <c r="X83" i="3"/>
  <c r="X55" i="3"/>
  <c r="X46" i="3"/>
  <c r="X47" i="3"/>
  <c r="X48" i="3"/>
  <c r="X49" i="3"/>
  <c r="X38" i="3"/>
  <c r="X39" i="3" s="1"/>
  <c r="X29" i="3"/>
  <c r="X30" i="3"/>
  <c r="X31" i="3"/>
  <c r="X32" i="3"/>
  <c r="X33" i="3"/>
  <c r="X17" i="3"/>
  <c r="X18" i="3"/>
  <c r="X16" i="3"/>
  <c r="X10" i="3"/>
  <c r="X11" i="3"/>
  <c r="X12" i="3"/>
  <c r="X275" i="3" l="1"/>
  <c r="X14" i="3"/>
  <c r="X86" i="3"/>
  <c r="X93" i="3" s="1"/>
  <c r="X112" i="3" s="1"/>
  <c r="X19" i="3"/>
  <c r="X120" i="3"/>
  <c r="X180" i="3"/>
  <c r="X160" i="3"/>
  <c r="X166" i="3" s="1"/>
  <c r="X50" i="3"/>
  <c r="X56" i="3" s="1"/>
  <c r="X74" i="3" s="1"/>
  <c r="X148" i="3"/>
  <c r="X151" i="3" s="1"/>
  <c r="X35" i="3"/>
  <c r="X41" i="3" s="1"/>
  <c r="X174" i="3"/>
  <c r="X125" i="3"/>
  <c r="X202" i="3"/>
  <c r="X204" i="3" s="1"/>
  <c r="X212" i="3"/>
  <c r="X219" i="3" s="1"/>
  <c r="X240" i="3" s="1"/>
  <c r="X186" i="3" l="1"/>
  <c r="X187" i="3" s="1"/>
  <c r="X21" i="3"/>
  <c r="X42" i="3" s="1"/>
  <c r="X128" i="3"/>
  <c r="X152" i="3" s="1"/>
  <c r="X406" i="3" l="1"/>
</calcChain>
</file>

<file path=xl/sharedStrings.xml><?xml version="1.0" encoding="utf-8"?>
<sst xmlns="http://schemas.openxmlformats.org/spreadsheetml/2006/main" count="515" uniqueCount="169">
  <si>
    <t>150/5</t>
  </si>
  <si>
    <t>Пищевые вещества (г)</t>
  </si>
  <si>
    <t>Энергетическая ценность (ккал)</t>
  </si>
  <si>
    <t>Витамины (мг)</t>
  </si>
  <si>
    <t>Минеральные вещества (мг)</t>
  </si>
  <si>
    <t>Б</t>
  </si>
  <si>
    <t>Ж</t>
  </si>
  <si>
    <t>У</t>
  </si>
  <si>
    <t>В1</t>
  </si>
  <si>
    <t>С</t>
  </si>
  <si>
    <t>А</t>
  </si>
  <si>
    <t>Е</t>
  </si>
  <si>
    <t>Са</t>
  </si>
  <si>
    <t>Р</t>
  </si>
  <si>
    <t>Мg</t>
  </si>
  <si>
    <t>Fe</t>
  </si>
  <si>
    <t>Каша овсяная молочная со сливочном маслом</t>
  </si>
  <si>
    <t>Хлеб в/с</t>
  </si>
  <si>
    <t>Хлеб р/ж</t>
  </si>
  <si>
    <t>Тефтели с мясом</t>
  </si>
  <si>
    <t>Каша гречневая рассыпчатая со слив.маслом</t>
  </si>
  <si>
    <t>Какао с молоком</t>
  </si>
  <si>
    <t>Каша манная молочная со слив.маслом</t>
  </si>
  <si>
    <t>Компот из урюка</t>
  </si>
  <si>
    <t xml:space="preserve">Сыр </t>
  </si>
  <si>
    <t>Компот из свежих яблок</t>
  </si>
  <si>
    <t xml:space="preserve">Запеканка из творога </t>
  </si>
  <si>
    <t>Цикорий с молоком</t>
  </si>
  <si>
    <t>Каша пшенная молочная со слив.маслом</t>
  </si>
  <si>
    <t>Чай с медом</t>
  </si>
  <si>
    <t>Котлеты из рыбы</t>
  </si>
  <si>
    <t>Фрукты: апельсин</t>
  </si>
  <si>
    <t>Каша рисовая молочная со слив.маслом</t>
  </si>
  <si>
    <t>Сок 0,2л</t>
  </si>
  <si>
    <t>Каша "Дружба" молочная со слив.маслом</t>
  </si>
  <si>
    <t>Котлеты из индейки</t>
  </si>
  <si>
    <t>ИТОГО ЗА 1 ДЕНЬ:</t>
  </si>
  <si>
    <t>ИТОГО ЗА 2 ДЕНЬ:</t>
  </si>
  <si>
    <t>ИТОГО ЗА 5 ДЕНЬ:</t>
  </si>
  <si>
    <t>ИТОГО ЗА 4 ДЕНЬ:</t>
  </si>
  <si>
    <t>959/2013 Сб.рец.</t>
  </si>
  <si>
    <t>378/2013 Сб.рец.</t>
  </si>
  <si>
    <t>868/2013 Сб.рец.</t>
  </si>
  <si>
    <t>384/2013 Сб.рец.</t>
  </si>
  <si>
    <t>197/2013 Сб.рец.</t>
  </si>
  <si>
    <t>861/2013 Сб.рец.</t>
  </si>
  <si>
    <t>621/2013 Сб.рец.</t>
  </si>
  <si>
    <t>469/2013 Сб.рец.</t>
  </si>
  <si>
    <t>847/2013 Сб.рец.</t>
  </si>
  <si>
    <t>945/2013 Сб.рец.</t>
  </si>
  <si>
    <t>15/2011 ДеЛи</t>
  </si>
  <si>
    <t>618/2013 Сб.рец.</t>
  </si>
  <si>
    <t>510/2013 Сб.рец.</t>
  </si>
  <si>
    <t>667/2013 Сб.рец.</t>
  </si>
  <si>
    <t>958/2013 Сб.рец.</t>
  </si>
  <si>
    <t>944/2013 Сб.рец.</t>
  </si>
  <si>
    <t>867/2013 Сб.рец.</t>
  </si>
  <si>
    <t>943/2013 Сб.рец.</t>
  </si>
  <si>
    <t>Цена</t>
  </si>
  <si>
    <t>Сумма</t>
  </si>
  <si>
    <t>Крупа овсяная</t>
  </si>
  <si>
    <t>Молоко</t>
  </si>
  <si>
    <t>Мед натуральный</t>
  </si>
  <si>
    <t>Масло сливочное</t>
  </si>
  <si>
    <t>Соль</t>
  </si>
  <si>
    <t>Итого</t>
  </si>
  <si>
    <t>Какао-порошок</t>
  </si>
  <si>
    <t>Сахар</t>
  </si>
  <si>
    <t>Капуста свежая</t>
  </si>
  <si>
    <t>Морковь</t>
  </si>
  <si>
    <t>Масло растительное</t>
  </si>
  <si>
    <t xml:space="preserve">Картофель </t>
  </si>
  <si>
    <t>Лук репчатый</t>
  </si>
  <si>
    <t>Мясо без костей</t>
  </si>
  <si>
    <t>Хлеб пшеничный</t>
  </si>
  <si>
    <t>Мука пшеничная</t>
  </si>
  <si>
    <t>Крупа гречка</t>
  </si>
  <si>
    <t>Урюк</t>
  </si>
  <si>
    <t>Крупа манная</t>
  </si>
  <si>
    <t>Заварка</t>
  </si>
  <si>
    <t>Яйца</t>
  </si>
  <si>
    <t>Рис</t>
  </si>
  <si>
    <t>Яблоки</t>
  </si>
  <si>
    <t>Крупа рисовая</t>
  </si>
  <si>
    <t>Крупа перловая</t>
  </si>
  <si>
    <t>Масса продуктов блюда в бруттах, г</t>
  </si>
  <si>
    <t>Творог</t>
  </si>
  <si>
    <t>Сухари панировочные</t>
  </si>
  <si>
    <t xml:space="preserve">Итого </t>
  </si>
  <si>
    <t>Крупа пшено</t>
  </si>
  <si>
    <t>Мясо индейки б/к</t>
  </si>
  <si>
    <t>Мясо говядины б/к</t>
  </si>
  <si>
    <t>Картофель</t>
  </si>
  <si>
    <t>Цикорий</t>
  </si>
  <si>
    <t xml:space="preserve">Котлеты из говядины </t>
  </si>
  <si>
    <t>608/2013 Сб.рец.</t>
  </si>
  <si>
    <t>Крупа пшеничная</t>
  </si>
  <si>
    <t>Чай с молоком</t>
  </si>
  <si>
    <t>Яйцо</t>
  </si>
  <si>
    <t>ИТОГО ЗА 12 ДНЕЙ</t>
  </si>
  <si>
    <t>Итог</t>
  </si>
  <si>
    <t>120/5</t>
  </si>
  <si>
    <t>Макароны отварные со слив.маслом</t>
  </si>
  <si>
    <t>Макароны</t>
  </si>
  <si>
    <t>414/2013 Сб.рец.</t>
  </si>
  <si>
    <t>Томатная паста</t>
  </si>
  <si>
    <t>204/2013      Сб.рец.</t>
  </si>
  <si>
    <t xml:space="preserve">Мясо без костей </t>
  </si>
  <si>
    <t>Помидоры соленые</t>
  </si>
  <si>
    <t>Фрикадельки мясные</t>
  </si>
  <si>
    <t>Фрикадельки из индейки</t>
  </si>
  <si>
    <t>178/2013 Сб.рец.</t>
  </si>
  <si>
    <t>Рассольник Петербургский с мясными фрикадельками</t>
  </si>
  <si>
    <t>Компот из урюка, апельсина</t>
  </si>
  <si>
    <t>Апельсин</t>
  </si>
  <si>
    <t>Дрожжи (прессованные)</t>
  </si>
  <si>
    <t>Вак белеш</t>
  </si>
  <si>
    <t>Суп картофельный с крупой и  с  фрикадельками из индейки</t>
  </si>
  <si>
    <t>Вес блюда</t>
  </si>
  <si>
    <t>№ рецептуры</t>
  </si>
  <si>
    <t>Прием пищи</t>
  </si>
  <si>
    <t>Наименование блюда</t>
  </si>
  <si>
    <t>Неделя 1                       День 1</t>
  </si>
  <si>
    <t>День 2</t>
  </si>
  <si>
    <t>День 3</t>
  </si>
  <si>
    <t>ИТОГО ЗА 3 ДЕНЬ:</t>
  </si>
  <si>
    <t xml:space="preserve">День 4 </t>
  </si>
  <si>
    <t>День 5</t>
  </si>
  <si>
    <t>День 6</t>
  </si>
  <si>
    <t>Неделя 2                       День 1</t>
  </si>
  <si>
    <t>Среднее значение за период:</t>
  </si>
  <si>
    <t>Каша пшеничная молочная со слив.маслом</t>
  </si>
  <si>
    <t>Каша пшенная со слив.маслом</t>
  </si>
  <si>
    <t>Утверждено:  Директор ООО "Сабинский общепит" ______________А.М.Исламова</t>
  </si>
  <si>
    <t>180-182 стр.Сб.рец.</t>
  </si>
  <si>
    <t>Биточки из говядины</t>
  </si>
  <si>
    <t>250/40</t>
  </si>
  <si>
    <t>Лимон</t>
  </si>
  <si>
    <t>Чай с лимоном</t>
  </si>
  <si>
    <t>200/7</t>
  </si>
  <si>
    <t>ИТОГО ЗА 5  ДЕНЬ:</t>
  </si>
  <si>
    <t>1033/2013 Сб.рец.</t>
  </si>
  <si>
    <t>Пельмени п/ф</t>
  </si>
  <si>
    <t>ПРИМЕРНОЕ ДВУХНЕДЕЛЬНОЕ МЕНЮ ДЛЯ ОБУЧАЮЩИХСЯ В ОБЩЕОБРАЗОВАТЕЛЬНЫХ ОРГАНИЗАЦИЯХ</t>
  </si>
  <si>
    <t>Пирог "Атня"</t>
  </si>
  <si>
    <t>180-182 стр./1997 Сб.рец.</t>
  </si>
  <si>
    <t>Плов с мясом</t>
  </si>
  <si>
    <t>Творог ДМ</t>
  </si>
  <si>
    <t>№ тех.карты</t>
  </si>
  <si>
    <t>Пельмени отварные со сливочным маслом</t>
  </si>
  <si>
    <t>601/2013 Сб.рец.</t>
  </si>
  <si>
    <t>Пряники</t>
  </si>
  <si>
    <t>150/7</t>
  </si>
  <si>
    <t xml:space="preserve"> </t>
  </si>
  <si>
    <t>1-й завтрак</t>
  </si>
  <si>
    <t>Итого за 1-й  завтрак</t>
  </si>
  <si>
    <t>2-й завтрак</t>
  </si>
  <si>
    <t>Итого за 2-й завтрак</t>
  </si>
  <si>
    <t>Итого за 1-й завтрак</t>
  </si>
  <si>
    <t>Итого за  1-й завтрак</t>
  </si>
  <si>
    <t>ИТОГО ЗА  6 ДЕНЬ</t>
  </si>
  <si>
    <t>Биойогурт Обнимама</t>
  </si>
  <si>
    <t>Рыба свежая (филе)</t>
  </si>
  <si>
    <t>Согласовано: Начальник  МКУ "Управление образования Исполнительного комитета Сабинского муниципального района РТ"      ______________И.Ф.Шакиров</t>
  </si>
  <si>
    <t>299/2013:183/2004 Сб.рец.</t>
  </si>
  <si>
    <t>Картофельное пюре со слив.маслом и овощами</t>
  </si>
  <si>
    <t>150/50</t>
  </si>
  <si>
    <r>
      <rPr>
        <b/>
        <i/>
        <sz val="14"/>
        <color theme="1"/>
        <rFont val="Times New Roman"/>
        <family val="1"/>
        <charset val="204"/>
      </rPr>
      <t>Овощи: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Морковь</t>
    </r>
  </si>
  <si>
    <r>
      <rPr>
        <b/>
        <i/>
        <sz val="14"/>
        <color theme="1"/>
        <rFont val="Times New Roman"/>
        <family val="1"/>
        <charset val="204"/>
      </rPr>
      <t>Овощи:</t>
    </r>
    <r>
      <rPr>
        <sz val="14"/>
        <color theme="1"/>
        <rFont val="Times New Roman"/>
        <family val="1"/>
        <charset val="204"/>
      </rPr>
      <t xml:space="preserve"> Морковь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</si>
</sst>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167">
    <xf numFmtId="0" fontId="0" fillId="0" borderId="0" xfId="0"/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2" fontId="2" fillId="0" borderId="1" xfId="0" applyNumberFormat="1" applyFont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1" fillId="2" borderId="2" xfId="0" applyFont="1" applyFill="1" applyBorder="1" applyAlignment="1">
      <alignment horizontal="right"/>
    </xf>
    <xf numFmtId="0" fontId="2" fillId="2" borderId="4" xfId="0" applyFont="1" applyFill="1" applyBorder="1" applyAlignment="1"/>
    <xf numFmtId="0" fontId="2" fillId="2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right"/>
    </xf>
    <xf numFmtId="0" fontId="2" fillId="3" borderId="1" xfId="0" applyFont="1" applyFill="1" applyBorder="1" applyAlignment="1">
      <alignment wrapText="1"/>
    </xf>
    <xf numFmtId="0" fontId="1" fillId="3" borderId="1" xfId="0" applyFont="1" applyFill="1" applyBorder="1" applyAlignment="1">
      <alignment horizontal="right"/>
    </xf>
    <xf numFmtId="0" fontId="2" fillId="3" borderId="1" xfId="0" applyFont="1" applyFill="1" applyBorder="1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wrapText="1"/>
    </xf>
    <xf numFmtId="0" fontId="2" fillId="0" borderId="1" xfId="0" applyFont="1" applyBorder="1" applyAlignment="1">
      <alignment horizontal="left"/>
    </xf>
    <xf numFmtId="0" fontId="1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2" xfId="0" applyFont="1" applyBorder="1" applyAlignment="1"/>
    <xf numFmtId="0" fontId="2" fillId="0" borderId="4" xfId="0" applyFont="1" applyBorder="1" applyAlignment="1"/>
    <xf numFmtId="2" fontId="1" fillId="0" borderId="1" xfId="0" applyNumberFormat="1" applyFont="1" applyBorder="1" applyAlignment="1">
      <alignment wrapText="1"/>
    </xf>
    <xf numFmtId="0" fontId="4" fillId="0" borderId="0" xfId="0" applyFont="1"/>
    <xf numFmtId="0" fontId="1" fillId="0" borderId="1" xfId="0" applyFont="1" applyBorder="1" applyAlignment="1">
      <alignment wrapText="1"/>
    </xf>
    <xf numFmtId="0" fontId="0" fillId="0" borderId="0" xfId="0" applyFont="1"/>
    <xf numFmtId="0" fontId="1" fillId="0" borderId="1" xfId="0" applyFont="1" applyBorder="1" applyAlignment="1">
      <alignment horizontal="left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wrapText="1"/>
    </xf>
    <xf numFmtId="0" fontId="1" fillId="4" borderId="1" xfId="0" applyFont="1" applyFill="1" applyBorder="1"/>
    <xf numFmtId="0" fontId="4" fillId="4" borderId="0" xfId="0" applyFont="1" applyFill="1"/>
    <xf numFmtId="0" fontId="4" fillId="5" borderId="0" xfId="0" applyFont="1" applyFill="1"/>
    <xf numFmtId="0" fontId="2" fillId="3" borderId="6" xfId="0" applyFont="1" applyFill="1" applyBorder="1" applyAlignment="1">
      <alignment wrapText="1"/>
    </xf>
    <xf numFmtId="0" fontId="1" fillId="3" borderId="6" xfId="0" applyFont="1" applyFill="1" applyBorder="1" applyAlignment="1">
      <alignment horizontal="right"/>
    </xf>
    <xf numFmtId="0" fontId="2" fillId="3" borderId="6" xfId="0" applyFont="1" applyFill="1" applyBorder="1"/>
    <xf numFmtId="0" fontId="1" fillId="3" borderId="6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/>
    </xf>
    <xf numFmtId="0" fontId="1" fillId="4" borderId="0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wrapText="1"/>
    </xf>
    <xf numFmtId="0" fontId="1" fillId="0" borderId="2" xfId="0" applyFont="1" applyBorder="1" applyAlignment="1"/>
    <xf numFmtId="0" fontId="1" fillId="0" borderId="4" xfId="0" applyFont="1" applyBorder="1" applyAlignment="1"/>
    <xf numFmtId="0" fontId="1" fillId="0" borderId="1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1" fillId="7" borderId="1" xfId="0" applyFont="1" applyFill="1" applyBorder="1" applyAlignment="1">
      <alignment horizontal="left" vertical="center"/>
    </xf>
    <xf numFmtId="0" fontId="1" fillId="7" borderId="0" xfId="0" applyFont="1" applyFill="1" applyBorder="1" applyAlignment="1">
      <alignment horizontal="left" vertical="center"/>
    </xf>
    <xf numFmtId="0" fontId="0" fillId="4" borderId="0" xfId="0" applyFill="1"/>
    <xf numFmtId="0" fontId="5" fillId="6" borderId="1" xfId="0" applyFont="1" applyFill="1" applyBorder="1"/>
    <xf numFmtId="0" fontId="5" fillId="6" borderId="0" xfId="0" applyFont="1" applyFill="1" applyBorder="1"/>
    <xf numFmtId="0" fontId="5" fillId="4" borderId="1" xfId="0" applyFont="1" applyFill="1" applyBorder="1"/>
    <xf numFmtId="0" fontId="5" fillId="4" borderId="0" xfId="0" applyFont="1" applyFill="1" applyBorder="1"/>
    <xf numFmtId="0" fontId="1" fillId="6" borderId="1" xfId="0" applyFont="1" applyFill="1" applyBorder="1"/>
    <xf numFmtId="0" fontId="6" fillId="0" borderId="0" xfId="1" applyFont="1" applyFill="1" applyBorder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2" fillId="0" borderId="5" xfId="0" applyFont="1" applyBorder="1" applyAlignment="1">
      <alignment vertical="center"/>
    </xf>
    <xf numFmtId="0" fontId="8" fillId="6" borderId="1" xfId="0" applyFont="1" applyFill="1" applyBorder="1"/>
    <xf numFmtId="0" fontId="8" fillId="4" borderId="1" xfId="0" applyFont="1" applyFill="1" applyBorder="1"/>
    <xf numFmtId="0" fontId="7" fillId="0" borderId="0" xfId="0" applyFont="1"/>
    <xf numFmtId="0" fontId="2" fillId="0" borderId="5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left"/>
    </xf>
    <xf numFmtId="164" fontId="1" fillId="0" borderId="1" xfId="0" applyNumberFormat="1" applyFont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164" fontId="1" fillId="2" borderId="1" xfId="0" applyNumberFormat="1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164" fontId="1" fillId="3" borderId="1" xfId="0" applyNumberFormat="1" applyFont="1" applyFill="1" applyBorder="1" applyAlignment="1">
      <alignment horizontal="left"/>
    </xf>
    <xf numFmtId="0" fontId="2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left"/>
    </xf>
    <xf numFmtId="0" fontId="1" fillId="3" borderId="6" xfId="0" applyFont="1" applyFill="1" applyBorder="1" applyAlignment="1">
      <alignment horizontal="left"/>
    </xf>
    <xf numFmtId="164" fontId="1" fillId="3" borderId="6" xfId="0" applyNumberFormat="1" applyFont="1" applyFill="1" applyBorder="1" applyAlignment="1">
      <alignment horizontal="left"/>
    </xf>
    <xf numFmtId="164" fontId="1" fillId="2" borderId="1" xfId="0" applyNumberFormat="1" applyFont="1" applyFill="1" applyBorder="1" applyAlignment="1">
      <alignment horizontal="left" vertical="center"/>
    </xf>
    <xf numFmtId="0" fontId="1" fillId="6" borderId="1" xfId="0" applyFont="1" applyFill="1" applyBorder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8" fillId="4" borderId="0" xfId="0" applyNumberFormat="1" applyFont="1" applyFill="1" applyBorder="1" applyAlignment="1">
      <alignment horizontal="center"/>
    </xf>
    <xf numFmtId="164" fontId="1" fillId="4" borderId="1" xfId="0" applyNumberFormat="1" applyFont="1" applyFill="1" applyBorder="1" applyAlignment="1">
      <alignment horizontal="left" vertical="center"/>
    </xf>
    <xf numFmtId="164" fontId="2" fillId="4" borderId="1" xfId="0" applyNumberFormat="1" applyFont="1" applyFill="1" applyBorder="1" applyAlignment="1">
      <alignment horizontal="left" vertical="center"/>
    </xf>
    <xf numFmtId="164" fontId="1" fillId="3" borderId="1" xfId="0" applyNumberFormat="1" applyFont="1" applyFill="1" applyBorder="1" applyAlignment="1">
      <alignment horizontal="left" vertical="center"/>
    </xf>
    <xf numFmtId="164" fontId="1" fillId="6" borderId="1" xfId="0" applyNumberFormat="1" applyFont="1" applyFill="1" applyBorder="1" applyAlignment="1">
      <alignment horizontal="left"/>
    </xf>
    <xf numFmtId="2" fontId="1" fillId="4" borderId="1" xfId="0" applyNumberFormat="1" applyFont="1" applyFill="1" applyBorder="1" applyAlignment="1">
      <alignment horizontal="left"/>
    </xf>
    <xf numFmtId="0" fontId="9" fillId="0" borderId="0" xfId="0" applyFont="1"/>
    <xf numFmtId="0" fontId="10" fillId="0" borderId="0" xfId="0" applyFont="1"/>
    <xf numFmtId="0" fontId="11" fillId="4" borderId="0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wrapText="1"/>
    </xf>
    <xf numFmtId="0" fontId="1" fillId="2" borderId="2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left" wrapText="1"/>
    </xf>
    <xf numFmtId="0" fontId="1" fillId="3" borderId="6" xfId="0" applyFont="1" applyFill="1" applyBorder="1" applyAlignment="1">
      <alignment wrapText="1"/>
    </xf>
    <xf numFmtId="0" fontId="8" fillId="4" borderId="1" xfId="0" applyFont="1" applyFill="1" applyBorder="1" applyAlignment="1">
      <alignment wrapText="1"/>
    </xf>
    <xf numFmtId="2" fontId="1" fillId="0" borderId="1" xfId="0" applyNumberFormat="1" applyFont="1" applyBorder="1" applyAlignment="1">
      <alignment horizontal="left"/>
    </xf>
    <xf numFmtId="2" fontId="1" fillId="4" borderId="1" xfId="0" applyNumberFormat="1" applyFont="1" applyFill="1" applyBorder="1" applyAlignment="1">
      <alignment horizontal="left" vertical="center"/>
    </xf>
    <xf numFmtId="0" fontId="8" fillId="6" borderId="1" xfId="0" applyFont="1" applyFill="1" applyBorder="1" applyAlignment="1">
      <alignment wrapText="1"/>
    </xf>
    <xf numFmtId="0" fontId="1" fillId="0" borderId="1" xfId="0" applyFont="1" applyBorder="1" applyAlignment="1">
      <alignment horizontal="left" vertical="center"/>
    </xf>
    <xf numFmtId="0" fontId="0" fillId="0" borderId="1" xfId="0" applyBorder="1"/>
    <xf numFmtId="0" fontId="2" fillId="4" borderId="1" xfId="0" applyFont="1" applyFill="1" applyBorder="1"/>
    <xf numFmtId="0" fontId="12" fillId="4" borderId="1" xfId="0" applyFont="1" applyFill="1" applyBorder="1" applyAlignment="1">
      <alignment horizontal="left" vertical="center"/>
    </xf>
    <xf numFmtId="164" fontId="12" fillId="4" borderId="1" xfId="0" applyNumberFormat="1" applyFont="1" applyFill="1" applyBorder="1" applyAlignment="1">
      <alignment horizontal="left" vertical="center"/>
    </xf>
    <xf numFmtId="0" fontId="11" fillId="4" borderId="1" xfId="0" applyFont="1" applyFill="1" applyBorder="1" applyAlignment="1">
      <alignment horizontal="left" vertical="center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/>
    </xf>
    <xf numFmtId="0" fontId="1" fillId="0" borderId="2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2" xfId="0" applyFont="1" applyBorder="1" applyAlignment="1"/>
    <xf numFmtId="0" fontId="1" fillId="0" borderId="4" xfId="0" applyFont="1" applyBorder="1" applyAlignment="1"/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6" fillId="0" borderId="0" xfId="1" applyFont="1" applyFill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6" fillId="0" borderId="0" xfId="1" applyFont="1" applyFill="1" applyBorder="1" applyAlignment="1">
      <alignment horizontal="right" vertical="top" wrapText="1"/>
    </xf>
    <xf numFmtId="0" fontId="2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U410"/>
  <sheetViews>
    <sheetView tabSelected="1" view="pageBreakPreview" topLeftCell="A265" zoomScaleNormal="75" zoomScaleSheetLayoutView="100" workbookViewId="0">
      <selection activeCell="AD394" sqref="AD394"/>
    </sheetView>
  </sheetViews>
  <sheetFormatPr defaultRowHeight="18.75" x14ac:dyDescent="0.3"/>
  <cols>
    <col min="2" max="2" width="15.28515625" style="79" customWidth="1"/>
    <col min="3" max="3" width="21.42578125" style="79" customWidth="1"/>
    <col min="4" max="4" width="36.7109375" style="79" customWidth="1"/>
    <col min="5" max="5" width="2.85546875" style="79" hidden="1" customWidth="1"/>
    <col min="6" max="6" width="9.140625" style="79" hidden="1" customWidth="1"/>
    <col min="7" max="7" width="1.7109375" style="79" hidden="1" customWidth="1"/>
    <col min="8" max="8" width="10.28515625" style="96" customWidth="1"/>
    <col min="9" max="9" width="9.140625" style="96" hidden="1" customWidth="1"/>
    <col min="10" max="10" width="10.140625" style="96" customWidth="1"/>
    <col min="11" max="11" width="10.42578125" style="96" customWidth="1"/>
    <col min="12" max="12" width="10.28515625" style="96" customWidth="1"/>
    <col min="13" max="13" width="13.28515625" style="96" customWidth="1"/>
    <col min="14" max="14" width="10.7109375" style="96" customWidth="1"/>
    <col min="15" max="15" width="10.42578125" style="96" customWidth="1"/>
    <col min="16" max="17" width="10.28515625" style="96" customWidth="1"/>
    <col min="18" max="18" width="10.42578125" style="96" customWidth="1"/>
    <col min="19" max="19" width="10.28515625" style="96" customWidth="1"/>
    <col min="20" max="20" width="10.42578125" style="96" customWidth="1"/>
    <col min="21" max="21" width="13.85546875" style="96" customWidth="1"/>
    <col min="22" max="24" width="13.85546875" style="93" customWidth="1"/>
    <col min="25" max="25" width="8.42578125" customWidth="1"/>
  </cols>
  <sheetData>
    <row r="1" spans="1:24" ht="132" customHeight="1" x14ac:dyDescent="0.25">
      <c r="B1" s="145" t="s">
        <v>163</v>
      </c>
      <c r="C1" s="145"/>
      <c r="D1" s="145"/>
      <c r="E1" s="75"/>
      <c r="F1" s="75"/>
      <c r="G1" s="75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52" t="s">
        <v>133</v>
      </c>
      <c r="T1" s="152"/>
      <c r="U1" s="152"/>
      <c r="V1" s="152"/>
      <c r="W1" s="74"/>
      <c r="X1" s="74"/>
    </row>
    <row r="2" spans="1:24" ht="64.5" customHeight="1" x14ac:dyDescent="0.25">
      <c r="B2" s="76"/>
      <c r="C2" s="76"/>
      <c r="D2" s="76"/>
      <c r="E2" s="76"/>
      <c r="F2" s="76"/>
      <c r="G2" s="76"/>
      <c r="H2" s="153" t="s">
        <v>143</v>
      </c>
      <c r="I2" s="153"/>
      <c r="J2" s="153"/>
      <c r="K2" s="153"/>
      <c r="L2" s="153"/>
      <c r="M2" s="153"/>
      <c r="N2" s="153"/>
      <c r="O2" s="153"/>
      <c r="P2" s="153"/>
      <c r="Q2" s="153"/>
      <c r="R2" s="80"/>
      <c r="S2" s="94"/>
      <c r="T2" s="94"/>
      <c r="U2" s="94"/>
      <c r="V2" s="74"/>
      <c r="W2" s="74"/>
      <c r="X2" s="74"/>
    </row>
    <row r="3" spans="1:24" ht="46.5" customHeight="1" x14ac:dyDescent="0.25">
      <c r="A3" s="125" t="s">
        <v>148</v>
      </c>
      <c r="B3" s="142" t="s">
        <v>119</v>
      </c>
      <c r="C3" s="142" t="s">
        <v>120</v>
      </c>
      <c r="D3" s="150" t="s">
        <v>121</v>
      </c>
      <c r="E3" s="158"/>
      <c r="F3" s="1"/>
      <c r="G3" s="2"/>
      <c r="H3" s="150" t="s">
        <v>118</v>
      </c>
      <c r="I3" s="160"/>
      <c r="J3" s="154" t="s">
        <v>1</v>
      </c>
      <c r="K3" s="155"/>
      <c r="L3" s="156"/>
      <c r="M3" s="150" t="s">
        <v>2</v>
      </c>
      <c r="N3" s="147" t="s">
        <v>3</v>
      </c>
      <c r="O3" s="148"/>
      <c r="P3" s="148"/>
      <c r="Q3" s="149"/>
      <c r="R3" s="147" t="s">
        <v>4</v>
      </c>
      <c r="S3" s="148"/>
      <c r="T3" s="148"/>
      <c r="U3" s="149"/>
      <c r="V3" s="157" t="s">
        <v>85</v>
      </c>
      <c r="W3" s="136" t="s">
        <v>58</v>
      </c>
      <c r="X3" s="136" t="s">
        <v>59</v>
      </c>
    </row>
    <row r="4" spans="1:24" ht="50.25" customHeight="1" x14ac:dyDescent="0.3">
      <c r="A4" s="126"/>
      <c r="B4" s="132"/>
      <c r="C4" s="132"/>
      <c r="D4" s="151"/>
      <c r="E4" s="159"/>
      <c r="F4" s="3"/>
      <c r="G4" s="3"/>
      <c r="H4" s="151"/>
      <c r="I4" s="161"/>
      <c r="J4" s="61" t="s">
        <v>5</v>
      </c>
      <c r="K4" s="61" t="s">
        <v>6</v>
      </c>
      <c r="L4" s="61" t="s">
        <v>7</v>
      </c>
      <c r="M4" s="151"/>
      <c r="N4" s="61" t="s">
        <v>8</v>
      </c>
      <c r="O4" s="61" t="s">
        <v>9</v>
      </c>
      <c r="P4" s="61" t="s">
        <v>10</v>
      </c>
      <c r="Q4" s="61" t="s">
        <v>11</v>
      </c>
      <c r="R4" s="61" t="s">
        <v>12</v>
      </c>
      <c r="S4" s="61" t="s">
        <v>13</v>
      </c>
      <c r="T4" s="61" t="s">
        <v>14</v>
      </c>
      <c r="U4" s="61" t="s">
        <v>15</v>
      </c>
      <c r="V4" s="137"/>
      <c r="W4" s="137"/>
      <c r="X4" s="137"/>
    </row>
    <row r="5" spans="1:24" x14ac:dyDescent="0.25">
      <c r="A5" s="120">
        <v>1</v>
      </c>
      <c r="B5" s="4">
        <v>2</v>
      </c>
      <c r="C5" s="108">
        <v>3</v>
      </c>
      <c r="D5" s="162">
        <v>4</v>
      </c>
      <c r="E5" s="163"/>
      <c r="F5" s="4"/>
      <c r="G5" s="4"/>
      <c r="H5" s="4">
        <v>5</v>
      </c>
      <c r="I5" s="4"/>
      <c r="J5" s="4">
        <v>6</v>
      </c>
      <c r="K5" s="4">
        <v>7</v>
      </c>
      <c r="L5" s="4">
        <v>8</v>
      </c>
      <c r="M5" s="4">
        <v>9</v>
      </c>
      <c r="N5" s="4">
        <v>10</v>
      </c>
      <c r="O5" s="4">
        <v>11</v>
      </c>
      <c r="P5" s="4">
        <v>12</v>
      </c>
      <c r="Q5" s="4">
        <v>13</v>
      </c>
      <c r="R5" s="4">
        <v>14</v>
      </c>
      <c r="S5" s="4">
        <v>15</v>
      </c>
      <c r="T5" s="4">
        <v>16</v>
      </c>
      <c r="U5" s="4">
        <v>17</v>
      </c>
      <c r="V5" s="26">
        <v>18</v>
      </c>
      <c r="W5" s="26">
        <v>19</v>
      </c>
      <c r="X5" s="26">
        <v>20</v>
      </c>
    </row>
    <row r="6" spans="1:24" ht="15.75" customHeight="1" x14ac:dyDescent="0.25">
      <c r="A6" s="127"/>
      <c r="B6" s="129"/>
      <c r="C6" s="142" t="s">
        <v>122</v>
      </c>
      <c r="D6" s="143"/>
      <c r="E6" s="55"/>
      <c r="F6" s="4"/>
      <c r="G6" s="4"/>
      <c r="H6" s="129"/>
      <c r="I6" s="4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</row>
    <row r="7" spans="1:24" ht="22.5" customHeight="1" x14ac:dyDescent="0.25">
      <c r="A7" s="128"/>
      <c r="B7" s="130"/>
      <c r="C7" s="132"/>
      <c r="D7" s="144"/>
      <c r="E7" s="55"/>
      <c r="F7" s="4"/>
      <c r="G7" s="4"/>
      <c r="H7" s="130"/>
      <c r="I7" s="4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</row>
    <row r="8" spans="1:24" s="32" customFormat="1" ht="41.25" customHeight="1" x14ac:dyDescent="0.3">
      <c r="A8" s="97">
        <v>6</v>
      </c>
      <c r="B8" s="31" t="s">
        <v>43</v>
      </c>
      <c r="C8" s="133" t="s">
        <v>154</v>
      </c>
      <c r="D8" s="138" t="s">
        <v>16</v>
      </c>
      <c r="E8" s="139"/>
      <c r="F8" s="3"/>
      <c r="G8" s="3"/>
      <c r="H8" s="61" t="s">
        <v>0</v>
      </c>
      <c r="I8" s="61"/>
      <c r="J8" s="61">
        <v>5.91</v>
      </c>
      <c r="K8" s="61">
        <v>7.22</v>
      </c>
      <c r="L8" s="61">
        <v>28.34</v>
      </c>
      <c r="M8" s="61">
        <v>186</v>
      </c>
      <c r="N8" s="61">
        <v>0.2</v>
      </c>
      <c r="O8" s="61">
        <v>0.86</v>
      </c>
      <c r="P8" s="61">
        <v>0.03</v>
      </c>
      <c r="Q8" s="61">
        <v>0.5</v>
      </c>
      <c r="R8" s="61">
        <v>97.58</v>
      </c>
      <c r="S8" s="61">
        <v>184.16</v>
      </c>
      <c r="T8" s="61">
        <v>50.87</v>
      </c>
      <c r="U8" s="61">
        <v>1.5</v>
      </c>
      <c r="V8" s="35"/>
      <c r="W8" s="35"/>
      <c r="X8" s="35"/>
    </row>
    <row r="9" spans="1:24" ht="19.5" customHeight="1" x14ac:dyDescent="0.3">
      <c r="A9" s="97"/>
      <c r="B9" s="7"/>
      <c r="C9" s="134"/>
      <c r="D9" s="27" t="s">
        <v>60</v>
      </c>
      <c r="E9" s="28"/>
      <c r="F9" s="6"/>
      <c r="G9" s="6"/>
      <c r="H9" s="61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22">
        <v>37</v>
      </c>
      <c r="W9" s="22">
        <v>33</v>
      </c>
      <c r="X9" s="22">
        <f>(V9*W9)/1000</f>
        <v>1.2210000000000001</v>
      </c>
    </row>
    <row r="10" spans="1:24" ht="19.5" customHeight="1" x14ac:dyDescent="0.3">
      <c r="A10" s="97"/>
      <c r="B10" s="7"/>
      <c r="C10" s="134"/>
      <c r="D10" s="27" t="s">
        <v>61</v>
      </c>
      <c r="E10" s="28"/>
      <c r="F10" s="6"/>
      <c r="G10" s="6"/>
      <c r="H10" s="61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22">
        <v>60</v>
      </c>
      <c r="W10" s="22">
        <v>40.700000000000003</v>
      </c>
      <c r="X10" s="22">
        <f t="shared" ref="X10:X12" si="0">(V10*W10)/1000</f>
        <v>2.4420000000000002</v>
      </c>
    </row>
    <row r="11" spans="1:24" ht="19.5" customHeight="1" x14ac:dyDescent="0.3">
      <c r="A11" s="97"/>
      <c r="B11" s="7"/>
      <c r="C11" s="134"/>
      <c r="D11" s="27" t="s">
        <v>62</v>
      </c>
      <c r="E11" s="28"/>
      <c r="F11" s="6"/>
      <c r="G11" s="6"/>
      <c r="H11" s="61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22">
        <v>4</v>
      </c>
      <c r="W11" s="22">
        <v>363</v>
      </c>
      <c r="X11" s="22">
        <f t="shared" si="0"/>
        <v>1.452</v>
      </c>
    </row>
    <row r="12" spans="1:24" ht="23.25" customHeight="1" x14ac:dyDescent="0.3">
      <c r="A12" s="97"/>
      <c r="B12" s="7"/>
      <c r="C12" s="134"/>
      <c r="D12" s="27" t="s">
        <v>63</v>
      </c>
      <c r="E12" s="28"/>
      <c r="F12" s="6"/>
      <c r="G12" s="6"/>
      <c r="H12" s="61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22">
        <v>5</v>
      </c>
      <c r="W12" s="22">
        <v>429</v>
      </c>
      <c r="X12" s="22">
        <f t="shared" si="0"/>
        <v>2.145</v>
      </c>
    </row>
    <row r="13" spans="1:24" ht="23.25" customHeight="1" x14ac:dyDescent="0.3">
      <c r="A13" s="97"/>
      <c r="B13" s="7"/>
      <c r="C13" s="134"/>
      <c r="D13" s="27" t="s">
        <v>64</v>
      </c>
      <c r="E13" s="28"/>
      <c r="F13" s="6"/>
      <c r="G13" s="6"/>
      <c r="H13" s="61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22">
        <v>2</v>
      </c>
      <c r="W13" s="22">
        <v>10.45</v>
      </c>
      <c r="X13" s="81">
        <f>(V13*W13)/1000</f>
        <v>2.0899999999999998E-2</v>
      </c>
    </row>
    <row r="14" spans="1:24" s="32" customFormat="1" ht="23.25" customHeight="1" x14ac:dyDescent="0.3">
      <c r="A14" s="97"/>
      <c r="B14" s="31"/>
      <c r="C14" s="134"/>
      <c r="D14" s="109" t="s">
        <v>65</v>
      </c>
      <c r="E14" s="56"/>
      <c r="F14" s="3"/>
      <c r="G14" s="3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35"/>
      <c r="W14" s="35"/>
      <c r="X14" s="82">
        <f>X9+X10+X11+X12+X13</f>
        <v>7.2808999999999999</v>
      </c>
    </row>
    <row r="15" spans="1:24" s="32" customFormat="1" ht="37.5" x14ac:dyDescent="0.3">
      <c r="A15" s="97">
        <v>27</v>
      </c>
      <c r="B15" s="33" t="s">
        <v>40</v>
      </c>
      <c r="C15" s="134"/>
      <c r="D15" s="140" t="s">
        <v>21</v>
      </c>
      <c r="E15" s="141"/>
      <c r="F15" s="3"/>
      <c r="G15" s="3"/>
      <c r="H15" s="61">
        <v>200</v>
      </c>
      <c r="I15" s="61"/>
      <c r="J15" s="61">
        <v>6.4</v>
      </c>
      <c r="K15" s="61">
        <v>6.4</v>
      </c>
      <c r="L15" s="61">
        <v>68</v>
      </c>
      <c r="M15" s="61">
        <v>214</v>
      </c>
      <c r="N15" s="61">
        <v>0.06</v>
      </c>
      <c r="O15" s="61">
        <v>1.8</v>
      </c>
      <c r="P15" s="61">
        <v>0.04</v>
      </c>
      <c r="Q15" s="61">
        <v>1.6</v>
      </c>
      <c r="R15" s="61">
        <v>244</v>
      </c>
      <c r="S15" s="61">
        <v>206</v>
      </c>
      <c r="T15" s="61">
        <v>32</v>
      </c>
      <c r="U15" s="61">
        <v>0.4</v>
      </c>
      <c r="V15" s="35"/>
      <c r="W15" s="35"/>
      <c r="X15" s="35"/>
    </row>
    <row r="16" spans="1:24" x14ac:dyDescent="0.3">
      <c r="A16" s="97"/>
      <c r="B16" s="5"/>
      <c r="C16" s="134"/>
      <c r="D16" s="29" t="s">
        <v>66</v>
      </c>
      <c r="E16" s="30"/>
      <c r="F16" s="6"/>
      <c r="G16" s="6"/>
      <c r="H16" s="61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22">
        <v>4</v>
      </c>
      <c r="W16" s="22">
        <v>605</v>
      </c>
      <c r="X16" s="22">
        <f>(V16*W16)/1000</f>
        <v>2.42</v>
      </c>
    </row>
    <row r="17" spans="1:24" x14ac:dyDescent="0.3">
      <c r="A17" s="97"/>
      <c r="B17" s="5"/>
      <c r="C17" s="134"/>
      <c r="D17" s="29" t="s">
        <v>61</v>
      </c>
      <c r="E17" s="30"/>
      <c r="F17" s="6"/>
      <c r="G17" s="6"/>
      <c r="H17" s="61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22">
        <v>100</v>
      </c>
      <c r="W17" s="22">
        <v>40.700000000000003</v>
      </c>
      <c r="X17" s="22">
        <f t="shared" ref="X17:X18" si="1">(V17*W17)/1000</f>
        <v>4.07</v>
      </c>
    </row>
    <row r="18" spans="1:24" x14ac:dyDescent="0.3">
      <c r="A18" s="97"/>
      <c r="B18" s="5"/>
      <c r="C18" s="134"/>
      <c r="D18" s="29" t="s">
        <v>67</v>
      </c>
      <c r="E18" s="30"/>
      <c r="F18" s="6"/>
      <c r="G18" s="6"/>
      <c r="H18" s="61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22">
        <v>20</v>
      </c>
      <c r="W18" s="22">
        <v>47.95</v>
      </c>
      <c r="X18" s="22">
        <f t="shared" si="1"/>
        <v>0.95899999999999996</v>
      </c>
    </row>
    <row r="19" spans="1:24" s="32" customFormat="1" x14ac:dyDescent="0.3">
      <c r="A19" s="97"/>
      <c r="B19" s="33"/>
      <c r="C19" s="134"/>
      <c r="D19" s="57" t="s">
        <v>65</v>
      </c>
      <c r="E19" s="58"/>
      <c r="F19" s="3"/>
      <c r="G19" s="3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35"/>
      <c r="W19" s="35"/>
      <c r="X19" s="35">
        <f>X16+X17+X18</f>
        <v>7.4489999999999998</v>
      </c>
    </row>
    <row r="20" spans="1:24" s="32" customFormat="1" x14ac:dyDescent="0.3">
      <c r="A20" s="97"/>
      <c r="B20" s="33"/>
      <c r="C20" s="135"/>
      <c r="D20" s="140" t="s">
        <v>17</v>
      </c>
      <c r="E20" s="141"/>
      <c r="F20" s="3"/>
      <c r="G20" s="3"/>
      <c r="H20" s="61">
        <v>40</v>
      </c>
      <c r="I20" s="61"/>
      <c r="J20" s="61">
        <v>3.48</v>
      </c>
      <c r="K20" s="61">
        <v>0.6</v>
      </c>
      <c r="L20" s="61">
        <v>16</v>
      </c>
      <c r="M20" s="61">
        <v>83.6</v>
      </c>
      <c r="N20" s="61">
        <v>0.1</v>
      </c>
      <c r="O20" s="61">
        <v>0</v>
      </c>
      <c r="P20" s="61">
        <v>0</v>
      </c>
      <c r="Q20" s="61">
        <v>0.66</v>
      </c>
      <c r="R20" s="61">
        <v>13.2</v>
      </c>
      <c r="S20" s="61">
        <v>93.6</v>
      </c>
      <c r="T20" s="61">
        <v>26.4</v>
      </c>
      <c r="U20" s="61">
        <v>1.76</v>
      </c>
      <c r="V20" s="22">
        <v>40</v>
      </c>
      <c r="W20" s="22">
        <v>60.18</v>
      </c>
      <c r="X20" s="82">
        <f>(V20*W20)/1000</f>
        <v>2.4072</v>
      </c>
    </row>
    <row r="21" spans="1:24" ht="37.5" x14ac:dyDescent="0.3">
      <c r="A21" s="97"/>
      <c r="B21" s="8"/>
      <c r="C21" s="110" t="s">
        <v>155</v>
      </c>
      <c r="D21" s="9"/>
      <c r="E21" s="10"/>
      <c r="F21" s="11"/>
      <c r="G21" s="11"/>
      <c r="H21" s="12"/>
      <c r="I21" s="25"/>
      <c r="J21" s="12">
        <f>J8+J15+J20</f>
        <v>15.790000000000001</v>
      </c>
      <c r="K21" s="12">
        <f t="shared" ref="K21:U21" si="2">K8+K15+K20</f>
        <v>14.22</v>
      </c>
      <c r="L21" s="12">
        <f t="shared" si="2"/>
        <v>112.34</v>
      </c>
      <c r="M21" s="12">
        <f t="shared" si="2"/>
        <v>483.6</v>
      </c>
      <c r="N21" s="12">
        <f t="shared" si="2"/>
        <v>0.36</v>
      </c>
      <c r="O21" s="12">
        <f t="shared" si="2"/>
        <v>2.66</v>
      </c>
      <c r="P21" s="12">
        <f t="shared" si="2"/>
        <v>7.0000000000000007E-2</v>
      </c>
      <c r="Q21" s="12">
        <f t="shared" si="2"/>
        <v>2.7600000000000002</v>
      </c>
      <c r="R21" s="12">
        <f t="shared" si="2"/>
        <v>354.78</v>
      </c>
      <c r="S21" s="12">
        <f t="shared" si="2"/>
        <v>483.76</v>
      </c>
      <c r="T21" s="12">
        <f t="shared" si="2"/>
        <v>109.27000000000001</v>
      </c>
      <c r="U21" s="12">
        <f t="shared" si="2"/>
        <v>3.66</v>
      </c>
      <c r="V21" s="83"/>
      <c r="W21" s="83"/>
      <c r="X21" s="84">
        <f>X14+X19+X20</f>
        <v>17.1371</v>
      </c>
    </row>
    <row r="22" spans="1:24" s="32" customFormat="1" ht="56.25" x14ac:dyDescent="0.3">
      <c r="A22" s="97">
        <v>7</v>
      </c>
      <c r="B22" s="33" t="s">
        <v>41</v>
      </c>
      <c r="C22" s="131"/>
      <c r="D22" s="37" t="s">
        <v>20</v>
      </c>
      <c r="E22" s="3"/>
      <c r="F22" s="3"/>
      <c r="G22" s="3"/>
      <c r="H22" s="97" t="s">
        <v>152</v>
      </c>
      <c r="I22" s="61"/>
      <c r="J22" s="61">
        <v>6.63</v>
      </c>
      <c r="K22" s="61">
        <v>6.59</v>
      </c>
      <c r="L22" s="61">
        <v>32.47</v>
      </c>
      <c r="M22" s="61">
        <v>214</v>
      </c>
      <c r="N22" s="61">
        <v>0.22</v>
      </c>
      <c r="O22" s="61">
        <v>0</v>
      </c>
      <c r="P22" s="61">
        <v>0.03</v>
      </c>
      <c r="Q22" s="61">
        <v>0.4</v>
      </c>
      <c r="R22" s="61">
        <v>12.82</v>
      </c>
      <c r="S22" s="61">
        <v>154.06</v>
      </c>
      <c r="T22" s="61">
        <v>101.1</v>
      </c>
      <c r="U22" s="61">
        <v>3.41</v>
      </c>
      <c r="V22" s="35"/>
      <c r="W22" s="35"/>
      <c r="X22" s="35"/>
    </row>
    <row r="23" spans="1:24" x14ac:dyDescent="0.3">
      <c r="A23" s="97"/>
      <c r="B23" s="5"/>
      <c r="C23" s="131"/>
      <c r="D23" s="6" t="s">
        <v>76</v>
      </c>
      <c r="E23" s="6"/>
      <c r="F23" s="6"/>
      <c r="G23" s="6"/>
      <c r="H23" s="61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22">
        <v>51</v>
      </c>
      <c r="W23" s="22">
        <v>67.099999999999994</v>
      </c>
      <c r="X23" s="81">
        <f>V23*W23/1000</f>
        <v>3.4220999999999999</v>
      </c>
    </row>
    <row r="24" spans="1:24" x14ac:dyDescent="0.3">
      <c r="A24" s="97"/>
      <c r="B24" s="5"/>
      <c r="C24" s="131"/>
      <c r="D24" s="6" t="s">
        <v>63</v>
      </c>
      <c r="E24" s="6"/>
      <c r="F24" s="6"/>
      <c r="G24" s="6"/>
      <c r="H24" s="61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87">
        <v>7</v>
      </c>
      <c r="W24" s="22">
        <v>429</v>
      </c>
      <c r="X24" s="81">
        <f t="shared" ref="X24:X25" si="3">V24*W24/1000</f>
        <v>3.0030000000000001</v>
      </c>
    </row>
    <row r="25" spans="1:24" x14ac:dyDescent="0.3">
      <c r="A25" s="97"/>
      <c r="B25" s="5"/>
      <c r="C25" s="131"/>
      <c r="D25" s="6" t="s">
        <v>64</v>
      </c>
      <c r="E25" s="6"/>
      <c r="F25" s="6"/>
      <c r="G25" s="6"/>
      <c r="H25" s="61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22">
        <v>2</v>
      </c>
      <c r="W25" s="22">
        <v>10.45</v>
      </c>
      <c r="X25" s="81">
        <f t="shared" si="3"/>
        <v>2.0899999999999998E-2</v>
      </c>
    </row>
    <row r="26" spans="1:24" x14ac:dyDescent="0.3">
      <c r="A26" s="97"/>
      <c r="B26" s="5"/>
      <c r="C26" s="131"/>
      <c r="D26" s="3" t="s">
        <v>65</v>
      </c>
      <c r="E26" s="6"/>
      <c r="F26" s="6"/>
      <c r="G26" s="6"/>
      <c r="H26" s="61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22"/>
      <c r="W26" s="22"/>
      <c r="X26" s="82">
        <f>X23+X24+X25</f>
        <v>6.4460000000000006</v>
      </c>
    </row>
    <row r="27" spans="1:24" s="32" customFormat="1" ht="37.5" x14ac:dyDescent="0.3">
      <c r="A27" s="97">
        <v>15</v>
      </c>
      <c r="B27" s="33" t="s">
        <v>51</v>
      </c>
      <c r="C27" s="131"/>
      <c r="D27" s="3" t="s">
        <v>19</v>
      </c>
      <c r="E27" s="3"/>
      <c r="F27" s="3"/>
      <c r="G27" s="3"/>
      <c r="H27" s="61">
        <v>50</v>
      </c>
      <c r="I27" s="61"/>
      <c r="J27" s="61">
        <v>7.79</v>
      </c>
      <c r="K27" s="61">
        <v>7.04</v>
      </c>
      <c r="L27" s="61">
        <v>6.56</v>
      </c>
      <c r="M27" s="61">
        <v>120</v>
      </c>
      <c r="N27" s="61">
        <v>0.05</v>
      </c>
      <c r="O27" s="61">
        <v>1.68</v>
      </c>
      <c r="P27" s="61">
        <v>0.02</v>
      </c>
      <c r="Q27" s="61">
        <v>0.5</v>
      </c>
      <c r="R27" s="61">
        <v>14.29</v>
      </c>
      <c r="S27" s="61">
        <v>95.26</v>
      </c>
      <c r="T27" s="61">
        <v>16.5</v>
      </c>
      <c r="U27" s="61">
        <v>0.98</v>
      </c>
      <c r="V27" s="35"/>
      <c r="W27" s="35"/>
      <c r="X27" s="35"/>
    </row>
    <row r="28" spans="1:24" x14ac:dyDescent="0.3">
      <c r="A28" s="97"/>
      <c r="B28" s="5"/>
      <c r="C28" s="131"/>
      <c r="D28" s="6" t="s">
        <v>73</v>
      </c>
      <c r="E28" s="6"/>
      <c r="F28" s="6"/>
      <c r="G28" s="6"/>
      <c r="H28" s="61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22">
        <v>32</v>
      </c>
      <c r="W28" s="22">
        <v>429</v>
      </c>
      <c r="X28" s="81">
        <f>(V28*W28)/1000</f>
        <v>13.728</v>
      </c>
    </row>
    <row r="29" spans="1:24" x14ac:dyDescent="0.3">
      <c r="A29" s="97"/>
      <c r="B29" s="5"/>
      <c r="C29" s="131"/>
      <c r="D29" s="6" t="s">
        <v>74</v>
      </c>
      <c r="E29" s="6"/>
      <c r="F29" s="6"/>
      <c r="G29" s="6"/>
      <c r="H29" s="61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22">
        <v>7</v>
      </c>
      <c r="W29" s="22">
        <v>60.18</v>
      </c>
      <c r="X29" s="81">
        <f t="shared" ref="X29:X34" si="4">(V29*W29)/1000</f>
        <v>0.42125999999999997</v>
      </c>
    </row>
    <row r="30" spans="1:24" x14ac:dyDescent="0.3">
      <c r="A30" s="97"/>
      <c r="B30" s="5"/>
      <c r="C30" s="131"/>
      <c r="D30" s="6" t="s">
        <v>72</v>
      </c>
      <c r="E30" s="6"/>
      <c r="F30" s="6"/>
      <c r="G30" s="6"/>
      <c r="H30" s="61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22">
        <v>20</v>
      </c>
      <c r="W30" s="22">
        <v>26.4</v>
      </c>
      <c r="X30" s="81">
        <f t="shared" si="4"/>
        <v>0.52800000000000002</v>
      </c>
    </row>
    <row r="31" spans="1:24" x14ac:dyDescent="0.3">
      <c r="A31" s="97"/>
      <c r="B31" s="5"/>
      <c r="C31" s="131"/>
      <c r="D31" s="6" t="s">
        <v>70</v>
      </c>
      <c r="E31" s="6"/>
      <c r="F31" s="6"/>
      <c r="G31" s="6"/>
      <c r="H31" s="61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22">
        <v>3</v>
      </c>
      <c r="W31" s="22">
        <v>120</v>
      </c>
      <c r="X31" s="81">
        <f t="shared" si="4"/>
        <v>0.36</v>
      </c>
    </row>
    <row r="32" spans="1:24" x14ac:dyDescent="0.3">
      <c r="A32" s="97"/>
      <c r="B32" s="5"/>
      <c r="C32" s="131"/>
      <c r="D32" s="6" t="s">
        <v>75</v>
      </c>
      <c r="E32" s="6"/>
      <c r="F32" s="6"/>
      <c r="G32" s="6"/>
      <c r="H32" s="61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22">
        <v>3</v>
      </c>
      <c r="W32" s="22">
        <v>32.9</v>
      </c>
      <c r="X32" s="81">
        <f t="shared" si="4"/>
        <v>9.8699999999999982E-2</v>
      </c>
    </row>
    <row r="33" spans="1:24" x14ac:dyDescent="0.3">
      <c r="A33" s="97"/>
      <c r="B33" s="5"/>
      <c r="C33" s="131"/>
      <c r="D33" s="6" t="s">
        <v>64</v>
      </c>
      <c r="E33" s="6"/>
      <c r="F33" s="6"/>
      <c r="G33" s="6"/>
      <c r="H33" s="61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22">
        <v>2</v>
      </c>
      <c r="W33" s="22">
        <v>10.45</v>
      </c>
      <c r="X33" s="81">
        <f t="shared" si="4"/>
        <v>2.0899999999999998E-2</v>
      </c>
    </row>
    <row r="34" spans="1:24" x14ac:dyDescent="0.3">
      <c r="A34" s="97"/>
      <c r="B34" s="5"/>
      <c r="C34" s="131"/>
      <c r="D34" s="6" t="s">
        <v>98</v>
      </c>
      <c r="E34" s="6"/>
      <c r="F34" s="6"/>
      <c r="G34" s="6"/>
      <c r="H34" s="61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22">
        <v>7</v>
      </c>
      <c r="W34" s="22">
        <v>225</v>
      </c>
      <c r="X34" s="81">
        <f t="shared" si="4"/>
        <v>1.575</v>
      </c>
    </row>
    <row r="35" spans="1:24" s="32" customFormat="1" x14ac:dyDescent="0.3">
      <c r="A35" s="97"/>
      <c r="B35" s="33"/>
      <c r="C35" s="131"/>
      <c r="D35" s="3" t="s">
        <v>65</v>
      </c>
      <c r="E35" s="3"/>
      <c r="F35" s="3"/>
      <c r="G35" s="3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35"/>
      <c r="W35" s="35"/>
      <c r="X35" s="82">
        <f>SUM(X28:X34)</f>
        <v>16.731859999999998</v>
      </c>
    </row>
    <row r="36" spans="1:24" s="32" customFormat="1" ht="37.5" x14ac:dyDescent="0.3">
      <c r="A36" s="97">
        <v>30</v>
      </c>
      <c r="B36" s="33" t="s">
        <v>42</v>
      </c>
      <c r="C36" s="131"/>
      <c r="D36" s="33" t="s">
        <v>23</v>
      </c>
      <c r="E36" s="3"/>
      <c r="F36" s="3"/>
      <c r="G36" s="3"/>
      <c r="H36" s="61">
        <v>200</v>
      </c>
      <c r="I36" s="61"/>
      <c r="J36" s="61">
        <v>0.33</v>
      </c>
      <c r="K36" s="61">
        <v>0</v>
      </c>
      <c r="L36" s="61">
        <v>22.21</v>
      </c>
      <c r="M36" s="61">
        <v>83.1</v>
      </c>
      <c r="N36" s="61">
        <v>0</v>
      </c>
      <c r="O36" s="61">
        <v>0.26</v>
      </c>
      <c r="P36" s="61">
        <v>0</v>
      </c>
      <c r="Q36" s="61">
        <v>1.1000000000000001</v>
      </c>
      <c r="R36" s="61">
        <v>14.95</v>
      </c>
      <c r="S36" s="61">
        <v>10.16</v>
      </c>
      <c r="T36" s="61">
        <v>3.96</v>
      </c>
      <c r="U36" s="61">
        <v>0.84</v>
      </c>
      <c r="V36" s="35"/>
      <c r="W36" s="35"/>
      <c r="X36" s="35"/>
    </row>
    <row r="37" spans="1:24" s="34" customFormat="1" x14ac:dyDescent="0.3">
      <c r="A37" s="97"/>
      <c r="B37" s="5"/>
      <c r="C37" s="131"/>
      <c r="D37" s="5" t="s">
        <v>77</v>
      </c>
      <c r="E37" s="6"/>
      <c r="F37" s="6"/>
      <c r="G37" s="6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22">
        <v>15</v>
      </c>
      <c r="W37" s="22">
        <v>214.5</v>
      </c>
      <c r="X37" s="81">
        <f>(V37*W37)/1000</f>
        <v>3.2174999999999998</v>
      </c>
    </row>
    <row r="38" spans="1:24" s="34" customFormat="1" x14ac:dyDescent="0.3">
      <c r="A38" s="97"/>
      <c r="B38" s="5"/>
      <c r="C38" s="131"/>
      <c r="D38" s="5" t="s">
        <v>67</v>
      </c>
      <c r="E38" s="6"/>
      <c r="F38" s="6"/>
      <c r="G38" s="6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22">
        <v>15</v>
      </c>
      <c r="W38" s="22">
        <v>47.95</v>
      </c>
      <c r="X38" s="81">
        <f>(V38*W38)/1000</f>
        <v>0.71924999999999994</v>
      </c>
    </row>
    <row r="39" spans="1:24" s="32" customFormat="1" x14ac:dyDescent="0.3">
      <c r="A39" s="97"/>
      <c r="B39" s="33"/>
      <c r="C39" s="131"/>
      <c r="D39" s="33" t="s">
        <v>65</v>
      </c>
      <c r="E39" s="3"/>
      <c r="F39" s="3"/>
      <c r="G39" s="3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35"/>
      <c r="W39" s="35"/>
      <c r="X39" s="82">
        <f>X37+X38</f>
        <v>3.93675</v>
      </c>
    </row>
    <row r="40" spans="1:24" s="32" customFormat="1" x14ac:dyDescent="0.3">
      <c r="A40" s="97"/>
      <c r="B40" s="33"/>
      <c r="C40" s="132"/>
      <c r="D40" s="3" t="s">
        <v>18</v>
      </c>
      <c r="E40" s="3"/>
      <c r="F40" s="3"/>
      <c r="G40" s="3"/>
      <c r="H40" s="61">
        <v>40</v>
      </c>
      <c r="I40" s="61"/>
      <c r="J40" s="61">
        <v>2.64</v>
      </c>
      <c r="K40" s="61">
        <v>0.48</v>
      </c>
      <c r="L40" s="61">
        <v>14.12</v>
      </c>
      <c r="M40" s="61">
        <v>72.400000000000006</v>
      </c>
      <c r="N40" s="61">
        <v>7.0000000000000007E-2</v>
      </c>
      <c r="O40" s="61">
        <v>0</v>
      </c>
      <c r="P40" s="61">
        <v>0</v>
      </c>
      <c r="Q40" s="61">
        <v>0.4</v>
      </c>
      <c r="R40" s="61">
        <v>14</v>
      </c>
      <c r="S40" s="61">
        <v>63.2</v>
      </c>
      <c r="T40" s="61">
        <v>18.8</v>
      </c>
      <c r="U40" s="61">
        <v>1.56</v>
      </c>
      <c r="V40" s="22">
        <v>40</v>
      </c>
      <c r="W40" s="22">
        <v>53.16</v>
      </c>
      <c r="X40" s="82">
        <f>(V40*W40)/1000</f>
        <v>2.1263999999999998</v>
      </c>
    </row>
    <row r="41" spans="1:24" ht="37.5" x14ac:dyDescent="0.3">
      <c r="A41" s="97"/>
      <c r="B41" s="8"/>
      <c r="C41" s="53" t="s">
        <v>157</v>
      </c>
      <c r="D41" s="14"/>
      <c r="E41" s="11"/>
      <c r="F41" s="11"/>
      <c r="G41" s="11"/>
      <c r="H41" s="12"/>
      <c r="I41" s="25"/>
      <c r="J41" s="12">
        <f>J22+J27+J36+J40</f>
        <v>17.39</v>
      </c>
      <c r="K41" s="12">
        <f t="shared" ref="K41:U41" si="5">K22+K27+K36+K40</f>
        <v>14.11</v>
      </c>
      <c r="L41" s="12">
        <f t="shared" si="5"/>
        <v>75.36</v>
      </c>
      <c r="M41" s="12">
        <f t="shared" si="5"/>
        <v>489.5</v>
      </c>
      <c r="N41" s="12">
        <f t="shared" si="5"/>
        <v>0.34</v>
      </c>
      <c r="O41" s="12">
        <f t="shared" si="5"/>
        <v>1.94</v>
      </c>
      <c r="P41" s="12">
        <f t="shared" si="5"/>
        <v>0.05</v>
      </c>
      <c r="Q41" s="12">
        <f t="shared" si="5"/>
        <v>2.4</v>
      </c>
      <c r="R41" s="12">
        <f t="shared" si="5"/>
        <v>56.06</v>
      </c>
      <c r="S41" s="12">
        <f t="shared" si="5"/>
        <v>322.68</v>
      </c>
      <c r="T41" s="12">
        <f t="shared" si="5"/>
        <v>140.35999999999999</v>
      </c>
      <c r="U41" s="12">
        <f t="shared" si="5"/>
        <v>6.7900000000000009</v>
      </c>
      <c r="V41" s="107"/>
      <c r="W41" s="83"/>
      <c r="X41" s="84">
        <f>X26+X35+X39+X40</f>
        <v>29.241009999999999</v>
      </c>
    </row>
    <row r="42" spans="1:24" ht="37.5" x14ac:dyDescent="0.3">
      <c r="A42" s="97"/>
      <c r="B42" s="15"/>
      <c r="C42" s="23" t="s">
        <v>36</v>
      </c>
      <c r="D42" s="16"/>
      <c r="E42" s="17"/>
      <c r="F42" s="17"/>
      <c r="G42" s="17"/>
      <c r="H42" s="18"/>
      <c r="I42" s="24"/>
      <c r="J42" s="18">
        <f t="shared" ref="J42:U42" si="6">J21+J41</f>
        <v>33.18</v>
      </c>
      <c r="K42" s="18">
        <f t="shared" si="6"/>
        <v>28.33</v>
      </c>
      <c r="L42" s="18">
        <f t="shared" si="6"/>
        <v>187.7</v>
      </c>
      <c r="M42" s="18">
        <f t="shared" si="6"/>
        <v>973.1</v>
      </c>
      <c r="N42" s="18">
        <f t="shared" si="6"/>
        <v>0.7</v>
      </c>
      <c r="O42" s="18">
        <f t="shared" si="6"/>
        <v>4.5999999999999996</v>
      </c>
      <c r="P42" s="18">
        <f t="shared" si="6"/>
        <v>0.12000000000000001</v>
      </c>
      <c r="Q42" s="18">
        <f t="shared" si="6"/>
        <v>5.16</v>
      </c>
      <c r="R42" s="18">
        <f t="shared" si="6"/>
        <v>410.84</v>
      </c>
      <c r="S42" s="18">
        <f t="shared" si="6"/>
        <v>806.44</v>
      </c>
      <c r="T42" s="18">
        <f t="shared" si="6"/>
        <v>249.63</v>
      </c>
      <c r="U42" s="18">
        <f t="shared" si="6"/>
        <v>10.450000000000001</v>
      </c>
      <c r="V42" s="85"/>
      <c r="W42" s="85"/>
      <c r="X42" s="86">
        <f>X21+X41</f>
        <v>46.37811</v>
      </c>
    </row>
    <row r="43" spans="1:24" ht="28.5" customHeight="1" x14ac:dyDescent="0.3">
      <c r="A43" s="97"/>
      <c r="B43" s="5"/>
      <c r="C43" s="111" t="s">
        <v>123</v>
      </c>
      <c r="D43" s="20"/>
      <c r="E43" s="6"/>
      <c r="F43" s="6"/>
      <c r="G43" s="6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22"/>
      <c r="W43" s="22"/>
      <c r="X43" s="22"/>
    </row>
    <row r="44" spans="1:24" s="32" customFormat="1" ht="37.5" x14ac:dyDescent="0.3">
      <c r="A44" s="97">
        <v>8</v>
      </c>
      <c r="B44" s="33" t="s">
        <v>43</v>
      </c>
      <c r="C44" s="131" t="s">
        <v>154</v>
      </c>
      <c r="D44" s="33" t="s">
        <v>22</v>
      </c>
      <c r="E44" s="3"/>
      <c r="F44" s="3"/>
      <c r="G44" s="3"/>
      <c r="H44" s="97" t="s">
        <v>101</v>
      </c>
      <c r="I44" s="61"/>
      <c r="J44" s="61">
        <v>4.49</v>
      </c>
      <c r="K44" s="61">
        <v>5.26</v>
      </c>
      <c r="L44" s="61">
        <v>28.63</v>
      </c>
      <c r="M44" s="61">
        <v>167</v>
      </c>
      <c r="N44" s="61">
        <v>0.06</v>
      </c>
      <c r="O44" s="61">
        <v>0.78</v>
      </c>
      <c r="P44" s="61">
        <v>0.03</v>
      </c>
      <c r="Q44" s="61">
        <v>1.65</v>
      </c>
      <c r="R44" s="61">
        <v>79</v>
      </c>
      <c r="S44" s="61">
        <v>78.349999999999994</v>
      </c>
      <c r="T44" s="61">
        <v>13.16</v>
      </c>
      <c r="U44" s="61">
        <v>0.33</v>
      </c>
      <c r="V44" s="35"/>
      <c r="W44" s="35"/>
      <c r="X44" s="35"/>
    </row>
    <row r="45" spans="1:24" x14ac:dyDescent="0.3">
      <c r="A45" s="97"/>
      <c r="B45" s="5"/>
      <c r="C45" s="131"/>
      <c r="D45" s="5" t="s">
        <v>78</v>
      </c>
      <c r="E45" s="6"/>
      <c r="F45" s="6"/>
      <c r="G45" s="6"/>
      <c r="H45" s="61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22">
        <v>26</v>
      </c>
      <c r="W45" s="22">
        <v>38.5</v>
      </c>
      <c r="X45" s="81">
        <f>(V45*W45)/1000</f>
        <v>1.0009999999999999</v>
      </c>
    </row>
    <row r="46" spans="1:24" x14ac:dyDescent="0.3">
      <c r="A46" s="97"/>
      <c r="B46" s="5"/>
      <c r="C46" s="131"/>
      <c r="D46" s="5" t="s">
        <v>61</v>
      </c>
      <c r="E46" s="6"/>
      <c r="F46" s="6"/>
      <c r="G46" s="6"/>
      <c r="H46" s="61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22">
        <v>60</v>
      </c>
      <c r="W46" s="22">
        <v>40.700000000000003</v>
      </c>
      <c r="X46" s="81">
        <f t="shared" ref="X46:X49" si="7">(V46*W46)/1000</f>
        <v>2.4420000000000002</v>
      </c>
    </row>
    <row r="47" spans="1:24" x14ac:dyDescent="0.3">
      <c r="A47" s="97"/>
      <c r="B47" s="5"/>
      <c r="C47" s="131"/>
      <c r="D47" s="5" t="s">
        <v>63</v>
      </c>
      <c r="E47" s="6"/>
      <c r="F47" s="6"/>
      <c r="G47" s="6"/>
      <c r="H47" s="61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22">
        <v>5</v>
      </c>
      <c r="W47" s="22">
        <v>429</v>
      </c>
      <c r="X47" s="81">
        <f t="shared" si="7"/>
        <v>2.145</v>
      </c>
    </row>
    <row r="48" spans="1:24" x14ac:dyDescent="0.3">
      <c r="A48" s="97"/>
      <c r="B48" s="5"/>
      <c r="C48" s="131"/>
      <c r="D48" s="5" t="s">
        <v>67</v>
      </c>
      <c r="E48" s="6"/>
      <c r="F48" s="6"/>
      <c r="G48" s="6"/>
      <c r="H48" s="61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22">
        <v>5</v>
      </c>
      <c r="W48" s="22">
        <v>47.95</v>
      </c>
      <c r="X48" s="81">
        <f t="shared" si="7"/>
        <v>0.23974999999999999</v>
      </c>
    </row>
    <row r="49" spans="1:24" x14ac:dyDescent="0.3">
      <c r="A49" s="97"/>
      <c r="B49" s="5"/>
      <c r="C49" s="131"/>
      <c r="D49" s="5" t="s">
        <v>64</v>
      </c>
      <c r="E49" s="6"/>
      <c r="F49" s="6"/>
      <c r="G49" s="6"/>
      <c r="H49" s="61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22">
        <v>2</v>
      </c>
      <c r="W49" s="22">
        <v>10.45</v>
      </c>
      <c r="X49" s="81">
        <f t="shared" si="7"/>
        <v>2.0899999999999998E-2</v>
      </c>
    </row>
    <row r="50" spans="1:24" s="32" customFormat="1" x14ac:dyDescent="0.3">
      <c r="A50" s="97"/>
      <c r="B50" s="33"/>
      <c r="C50" s="131"/>
      <c r="D50" s="33" t="s">
        <v>65</v>
      </c>
      <c r="E50" s="3"/>
      <c r="F50" s="3"/>
      <c r="G50" s="3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  <c r="S50" s="61"/>
      <c r="T50" s="61"/>
      <c r="U50" s="61"/>
      <c r="V50" s="35"/>
      <c r="W50" s="35"/>
      <c r="X50" s="82">
        <f>X45+X46+X47+X48+X49</f>
        <v>5.8486500000000001</v>
      </c>
    </row>
    <row r="51" spans="1:24" s="32" customFormat="1" ht="37.5" x14ac:dyDescent="0.3">
      <c r="A51" s="97">
        <v>33</v>
      </c>
      <c r="B51" s="33" t="s">
        <v>57</v>
      </c>
      <c r="C51" s="131"/>
      <c r="D51" s="3" t="s">
        <v>29</v>
      </c>
      <c r="E51" s="3"/>
      <c r="F51" s="3"/>
      <c r="G51" s="3"/>
      <c r="H51" s="97">
        <v>200</v>
      </c>
      <c r="I51" s="97"/>
      <c r="J51" s="97">
        <v>0.26</v>
      </c>
      <c r="K51" s="97">
        <v>0.05</v>
      </c>
      <c r="L51" s="97">
        <v>6.57</v>
      </c>
      <c r="M51" s="97">
        <v>25.1</v>
      </c>
      <c r="N51" s="97">
        <v>0</v>
      </c>
      <c r="O51" s="97">
        <v>0.26</v>
      </c>
      <c r="P51" s="97">
        <v>0</v>
      </c>
      <c r="Q51" s="97">
        <v>1.1000000000000001</v>
      </c>
      <c r="R51" s="97">
        <v>6.07</v>
      </c>
      <c r="S51" s="97">
        <v>9.68</v>
      </c>
      <c r="T51" s="97">
        <v>4.6399999999999997</v>
      </c>
      <c r="U51" s="97">
        <v>0.88</v>
      </c>
      <c r="V51" s="35"/>
      <c r="W51" s="35"/>
      <c r="X51" s="35"/>
    </row>
    <row r="52" spans="1:24" s="32" customFormat="1" x14ac:dyDescent="0.3">
      <c r="A52" s="97"/>
      <c r="B52" s="33"/>
      <c r="C52" s="131"/>
      <c r="D52" s="6" t="s">
        <v>79</v>
      </c>
      <c r="E52" s="6"/>
      <c r="F52" s="6"/>
      <c r="G52" s="6"/>
      <c r="H52" s="97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22">
        <v>1</v>
      </c>
      <c r="W52" s="22">
        <v>506</v>
      </c>
      <c r="X52" s="22">
        <f>(V52*W52)/1000</f>
        <v>0.50600000000000001</v>
      </c>
    </row>
    <row r="53" spans="1:24" s="32" customFormat="1" x14ac:dyDescent="0.3">
      <c r="A53" s="97"/>
      <c r="B53" s="33"/>
      <c r="C53" s="131"/>
      <c r="D53" s="6" t="s">
        <v>62</v>
      </c>
      <c r="E53" s="6"/>
      <c r="F53" s="6"/>
      <c r="G53" s="6"/>
      <c r="H53" s="97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22">
        <v>8</v>
      </c>
      <c r="W53" s="22">
        <v>363</v>
      </c>
      <c r="X53" s="22">
        <f>(V53*W53)/1000</f>
        <v>2.9039999999999999</v>
      </c>
    </row>
    <row r="54" spans="1:24" s="32" customFormat="1" x14ac:dyDescent="0.3">
      <c r="A54" s="97"/>
      <c r="B54" s="33"/>
      <c r="C54" s="131"/>
      <c r="D54" s="3" t="s">
        <v>65</v>
      </c>
      <c r="E54" s="3"/>
      <c r="F54" s="3"/>
      <c r="G54" s="3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35"/>
      <c r="W54" s="35"/>
      <c r="X54" s="35">
        <f>X52+X53</f>
        <v>3.41</v>
      </c>
    </row>
    <row r="55" spans="1:24" s="32" customFormat="1" x14ac:dyDescent="0.3">
      <c r="A55" s="97"/>
      <c r="B55" s="33"/>
      <c r="C55" s="132"/>
      <c r="D55" s="3" t="s">
        <v>17</v>
      </c>
      <c r="E55" s="3"/>
      <c r="F55" s="3"/>
      <c r="G55" s="3"/>
      <c r="H55" s="61">
        <v>40</v>
      </c>
      <c r="I55" s="61"/>
      <c r="J55" s="97">
        <v>3.48</v>
      </c>
      <c r="K55" s="97">
        <v>0.6</v>
      </c>
      <c r="L55" s="97">
        <v>16</v>
      </c>
      <c r="M55" s="97">
        <v>83.6</v>
      </c>
      <c r="N55" s="97">
        <v>0.1</v>
      </c>
      <c r="O55" s="97">
        <v>0</v>
      </c>
      <c r="P55" s="97">
        <v>0</v>
      </c>
      <c r="Q55" s="97">
        <v>0.66</v>
      </c>
      <c r="R55" s="97">
        <v>13.2</v>
      </c>
      <c r="S55" s="97">
        <v>93.6</v>
      </c>
      <c r="T55" s="97">
        <v>26.4</v>
      </c>
      <c r="U55" s="97">
        <v>1.76</v>
      </c>
      <c r="V55" s="22">
        <v>40</v>
      </c>
      <c r="W55" s="22">
        <v>60.18</v>
      </c>
      <c r="X55" s="82">
        <f>(V55*W55)/1000</f>
        <v>2.4072</v>
      </c>
    </row>
    <row r="56" spans="1:24" ht="37.5" x14ac:dyDescent="0.3">
      <c r="A56" s="97"/>
      <c r="B56" s="8"/>
      <c r="C56" s="113" t="s">
        <v>158</v>
      </c>
      <c r="D56" s="14"/>
      <c r="E56" s="11"/>
      <c r="F56" s="11"/>
      <c r="G56" s="11"/>
      <c r="H56" s="12"/>
      <c r="I56" s="25"/>
      <c r="J56" s="12">
        <f>J44+J51+J55</f>
        <v>8.23</v>
      </c>
      <c r="K56" s="12">
        <f t="shared" ref="K56:U56" si="8">K44+K51+K55</f>
        <v>5.9099999999999993</v>
      </c>
      <c r="L56" s="12">
        <f t="shared" si="8"/>
        <v>51.2</v>
      </c>
      <c r="M56" s="12">
        <f t="shared" si="8"/>
        <v>275.7</v>
      </c>
      <c r="N56" s="12">
        <f t="shared" si="8"/>
        <v>0.16</v>
      </c>
      <c r="O56" s="12">
        <f t="shared" si="8"/>
        <v>1.04</v>
      </c>
      <c r="P56" s="12">
        <f t="shared" si="8"/>
        <v>0.03</v>
      </c>
      <c r="Q56" s="12">
        <f t="shared" si="8"/>
        <v>3.41</v>
      </c>
      <c r="R56" s="12">
        <f t="shared" si="8"/>
        <v>98.27</v>
      </c>
      <c r="S56" s="12">
        <f t="shared" si="8"/>
        <v>181.63</v>
      </c>
      <c r="T56" s="12">
        <f t="shared" si="8"/>
        <v>44.2</v>
      </c>
      <c r="U56" s="12">
        <f t="shared" si="8"/>
        <v>2.9699999999999998</v>
      </c>
      <c r="V56" s="83"/>
      <c r="W56" s="83"/>
      <c r="X56" s="84">
        <f>X50+X54+X55</f>
        <v>11.665849999999999</v>
      </c>
    </row>
    <row r="57" spans="1:24" s="32" customFormat="1" ht="37.5" customHeight="1" x14ac:dyDescent="0.3">
      <c r="A57" s="97">
        <v>16</v>
      </c>
      <c r="B57" s="37" t="s">
        <v>134</v>
      </c>
      <c r="C57" s="131" t="s">
        <v>156</v>
      </c>
      <c r="D57" s="33" t="s">
        <v>116</v>
      </c>
      <c r="E57" s="3"/>
      <c r="F57" s="3"/>
      <c r="G57" s="3"/>
      <c r="H57" s="97">
        <v>150</v>
      </c>
      <c r="I57" s="61"/>
      <c r="J57" s="61">
        <v>16.670000000000002</v>
      </c>
      <c r="K57" s="61">
        <v>29.01</v>
      </c>
      <c r="L57" s="61">
        <v>63.27</v>
      </c>
      <c r="M57" s="61">
        <v>582</v>
      </c>
      <c r="N57" s="61">
        <v>0.26</v>
      </c>
      <c r="O57" s="61">
        <v>1.89</v>
      </c>
      <c r="P57" s="61">
        <v>0.03</v>
      </c>
      <c r="Q57" s="61">
        <v>0.9</v>
      </c>
      <c r="R57" s="61">
        <v>69.12</v>
      </c>
      <c r="S57" s="61">
        <v>221.8</v>
      </c>
      <c r="T57" s="61">
        <v>53.55</v>
      </c>
      <c r="U57" s="61">
        <v>2.4700000000000002</v>
      </c>
      <c r="V57" s="35"/>
      <c r="W57" s="35"/>
      <c r="X57" s="35"/>
    </row>
    <row r="58" spans="1:24" x14ac:dyDescent="0.3">
      <c r="A58" s="97"/>
      <c r="B58" s="5"/>
      <c r="C58" s="131"/>
      <c r="D58" s="6" t="s">
        <v>80</v>
      </c>
      <c r="E58" s="6"/>
      <c r="F58" s="6"/>
      <c r="G58" s="6"/>
      <c r="H58" s="61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22">
        <v>9</v>
      </c>
      <c r="W58" s="22">
        <v>225</v>
      </c>
      <c r="X58" s="81">
        <f>V58*W58/1000</f>
        <v>2.0249999999999999</v>
      </c>
    </row>
    <row r="59" spans="1:24" x14ac:dyDescent="0.3">
      <c r="A59" s="97"/>
      <c r="B59" s="5"/>
      <c r="C59" s="131"/>
      <c r="D59" s="6" t="s">
        <v>75</v>
      </c>
      <c r="E59" s="6"/>
      <c r="F59" s="6"/>
      <c r="G59" s="6"/>
      <c r="H59" s="97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22">
        <v>61</v>
      </c>
      <c r="W59" s="22">
        <v>32.9</v>
      </c>
      <c r="X59" s="81">
        <f t="shared" ref="X59:X67" si="9">V59*W59/1000</f>
        <v>2.0068999999999999</v>
      </c>
    </row>
    <row r="60" spans="1:24" x14ac:dyDescent="0.3">
      <c r="A60" s="97"/>
      <c r="B60" s="5"/>
      <c r="C60" s="131"/>
      <c r="D60" s="6" t="s">
        <v>61</v>
      </c>
      <c r="E60" s="6"/>
      <c r="F60" s="6"/>
      <c r="G60" s="6"/>
      <c r="H60" s="97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22">
        <v>19</v>
      </c>
      <c r="W60" s="22">
        <v>40.700000000000003</v>
      </c>
      <c r="X60" s="81">
        <f t="shared" si="9"/>
        <v>0.7733000000000001</v>
      </c>
    </row>
    <row r="61" spans="1:24" x14ac:dyDescent="0.3">
      <c r="A61" s="97"/>
      <c r="B61" s="5"/>
      <c r="C61" s="131"/>
      <c r="D61" s="6" t="s">
        <v>67</v>
      </c>
      <c r="E61" s="6"/>
      <c r="F61" s="6"/>
      <c r="G61" s="6"/>
      <c r="H61" s="97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22">
        <v>3</v>
      </c>
      <c r="W61" s="22">
        <v>47.95</v>
      </c>
      <c r="X61" s="81">
        <f t="shared" si="9"/>
        <v>0.14385000000000003</v>
      </c>
    </row>
    <row r="62" spans="1:24" x14ac:dyDescent="0.3">
      <c r="A62" s="97"/>
      <c r="B62" s="5"/>
      <c r="C62" s="131"/>
      <c r="D62" s="6" t="s">
        <v>64</v>
      </c>
      <c r="E62" s="6"/>
      <c r="F62" s="6"/>
      <c r="G62" s="6"/>
      <c r="H62" s="97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22">
        <v>3</v>
      </c>
      <c r="W62" s="22">
        <v>10.45</v>
      </c>
      <c r="X62" s="81">
        <f t="shared" si="9"/>
        <v>3.1349999999999996E-2</v>
      </c>
    </row>
    <row r="63" spans="1:24" x14ac:dyDescent="0.3">
      <c r="A63" s="97"/>
      <c r="B63" s="5"/>
      <c r="C63" s="131"/>
      <c r="D63" s="6" t="s">
        <v>115</v>
      </c>
      <c r="E63" s="6"/>
      <c r="F63" s="6"/>
      <c r="G63" s="6"/>
      <c r="H63" s="97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22">
        <v>2</v>
      </c>
      <c r="W63" s="22">
        <v>341</v>
      </c>
      <c r="X63" s="81">
        <f t="shared" si="9"/>
        <v>0.68200000000000005</v>
      </c>
    </row>
    <row r="64" spans="1:24" x14ac:dyDescent="0.3">
      <c r="A64" s="97"/>
      <c r="B64" s="5"/>
      <c r="C64" s="131"/>
      <c r="D64" s="6" t="s">
        <v>73</v>
      </c>
      <c r="E64" s="6"/>
      <c r="F64" s="6"/>
      <c r="G64" s="6"/>
      <c r="H64" s="97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22">
        <v>38</v>
      </c>
      <c r="W64" s="22">
        <v>429</v>
      </c>
      <c r="X64" s="81">
        <f t="shared" si="9"/>
        <v>16.302</v>
      </c>
    </row>
    <row r="65" spans="1:28" x14ac:dyDescent="0.3">
      <c r="A65" s="97"/>
      <c r="B65" s="5"/>
      <c r="C65" s="131"/>
      <c r="D65" s="6" t="s">
        <v>81</v>
      </c>
      <c r="E65" s="6"/>
      <c r="F65" s="6"/>
      <c r="G65" s="6"/>
      <c r="H65" s="97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22">
        <v>23</v>
      </c>
      <c r="W65" s="22">
        <v>50.05</v>
      </c>
      <c r="X65" s="81">
        <f t="shared" si="9"/>
        <v>1.1511499999999999</v>
      </c>
    </row>
    <row r="66" spans="1:28" x14ac:dyDescent="0.3">
      <c r="A66" s="97"/>
      <c r="B66" s="5"/>
      <c r="C66" s="131"/>
      <c r="D66" s="6" t="s">
        <v>72</v>
      </c>
      <c r="E66" s="6"/>
      <c r="F66" s="6"/>
      <c r="G66" s="6"/>
      <c r="H66" s="97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22">
        <v>19</v>
      </c>
      <c r="W66" s="22">
        <v>26.4</v>
      </c>
      <c r="X66" s="81">
        <f t="shared" si="9"/>
        <v>0.50159999999999993</v>
      </c>
    </row>
    <row r="67" spans="1:28" x14ac:dyDescent="0.3">
      <c r="A67" s="97"/>
      <c r="B67" s="5"/>
      <c r="C67" s="131"/>
      <c r="D67" s="6" t="s">
        <v>70</v>
      </c>
      <c r="E67" s="6"/>
      <c r="F67" s="6"/>
      <c r="G67" s="6"/>
      <c r="H67" s="61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22">
        <v>22</v>
      </c>
      <c r="W67" s="22">
        <v>120</v>
      </c>
      <c r="X67" s="81">
        <f t="shared" si="9"/>
        <v>2.64</v>
      </c>
    </row>
    <row r="68" spans="1:28" s="32" customFormat="1" x14ac:dyDescent="0.3">
      <c r="A68" s="97"/>
      <c r="B68" s="33"/>
      <c r="C68" s="131"/>
      <c r="D68" s="3" t="s">
        <v>65</v>
      </c>
      <c r="E68" s="3"/>
      <c r="F68" s="3"/>
      <c r="G68" s="3"/>
      <c r="H68" s="61"/>
      <c r="I68" s="61"/>
      <c r="J68" s="61"/>
      <c r="K68" s="61"/>
      <c r="L68" s="61"/>
      <c r="M68" s="61"/>
      <c r="N68" s="61"/>
      <c r="O68" s="61"/>
      <c r="P68" s="61"/>
      <c r="Q68" s="61"/>
      <c r="R68" s="61"/>
      <c r="S68" s="61"/>
      <c r="T68" s="61"/>
      <c r="U68" s="61"/>
      <c r="V68" s="35"/>
      <c r="W68" s="35"/>
      <c r="X68" s="82">
        <f>SUM(X58:X67)</f>
        <v>26.257149999999999</v>
      </c>
    </row>
    <row r="69" spans="1:28" s="32" customFormat="1" ht="37.5" x14ac:dyDescent="0.3">
      <c r="A69" s="97">
        <v>30</v>
      </c>
      <c r="B69" s="33" t="s">
        <v>42</v>
      </c>
      <c r="C69" s="131"/>
      <c r="D69" s="3" t="s">
        <v>23</v>
      </c>
      <c r="E69" s="3"/>
      <c r="F69" s="3"/>
      <c r="G69" s="3"/>
      <c r="H69" s="97">
        <v>200</v>
      </c>
      <c r="I69" s="97"/>
      <c r="J69" s="97">
        <v>0.33</v>
      </c>
      <c r="K69" s="97">
        <v>0</v>
      </c>
      <c r="L69" s="97">
        <v>22.21</v>
      </c>
      <c r="M69" s="97">
        <v>83.1</v>
      </c>
      <c r="N69" s="97">
        <v>0</v>
      </c>
      <c r="O69" s="97">
        <v>0.26</v>
      </c>
      <c r="P69" s="97">
        <v>0</v>
      </c>
      <c r="Q69" s="97">
        <v>1.1000000000000001</v>
      </c>
      <c r="R69" s="97">
        <v>14.95</v>
      </c>
      <c r="S69" s="97">
        <v>10.16</v>
      </c>
      <c r="T69" s="97">
        <v>3.96</v>
      </c>
      <c r="U69" s="97">
        <v>0.84</v>
      </c>
      <c r="V69" s="22"/>
      <c r="W69" s="22"/>
      <c r="X69" s="35"/>
    </row>
    <row r="70" spans="1:28" s="32" customFormat="1" x14ac:dyDescent="0.3">
      <c r="A70" s="97"/>
      <c r="B70" s="33"/>
      <c r="C70" s="131"/>
      <c r="D70" s="6" t="s">
        <v>77</v>
      </c>
      <c r="E70" s="3"/>
      <c r="F70" s="3"/>
      <c r="G70" s="3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22">
        <v>15</v>
      </c>
      <c r="W70" s="22">
        <v>214.5</v>
      </c>
      <c r="X70" s="81">
        <f>V70*W70/1000</f>
        <v>3.2174999999999998</v>
      </c>
    </row>
    <row r="71" spans="1:28" s="32" customFormat="1" x14ac:dyDescent="0.3">
      <c r="A71" s="97"/>
      <c r="B71" s="33"/>
      <c r="C71" s="131"/>
      <c r="D71" s="6" t="s">
        <v>67</v>
      </c>
      <c r="E71" s="3"/>
      <c r="F71" s="3"/>
      <c r="G71" s="3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22">
        <v>15</v>
      </c>
      <c r="W71" s="22">
        <v>47.95</v>
      </c>
      <c r="X71" s="81">
        <f>V71*W71/1000</f>
        <v>0.71924999999999994</v>
      </c>
    </row>
    <row r="72" spans="1:28" s="32" customFormat="1" x14ac:dyDescent="0.3">
      <c r="A72" s="97"/>
      <c r="B72" s="33"/>
      <c r="C72" s="131"/>
      <c r="D72" s="3" t="s">
        <v>65</v>
      </c>
      <c r="E72" s="3"/>
      <c r="F72" s="3"/>
      <c r="G72" s="3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22"/>
      <c r="W72" s="22"/>
      <c r="X72" s="82">
        <f>SUM(X70:X71)</f>
        <v>3.93675</v>
      </c>
    </row>
    <row r="73" spans="1:28" ht="37.5" x14ac:dyDescent="0.3">
      <c r="A73" s="97"/>
      <c r="B73" s="8"/>
      <c r="C73" s="21" t="s">
        <v>157</v>
      </c>
      <c r="D73" s="14"/>
      <c r="E73" s="11"/>
      <c r="F73" s="11"/>
      <c r="G73" s="11"/>
      <c r="H73" s="12"/>
      <c r="I73" s="12"/>
      <c r="J73" s="12">
        <f>J57+J69</f>
        <v>17</v>
      </c>
      <c r="K73" s="12">
        <f t="shared" ref="K73:U73" si="10">K57+K69</f>
        <v>29.01</v>
      </c>
      <c r="L73" s="12">
        <f t="shared" si="10"/>
        <v>85.48</v>
      </c>
      <c r="M73" s="12">
        <f t="shared" si="10"/>
        <v>665.1</v>
      </c>
      <c r="N73" s="12">
        <f t="shared" si="10"/>
        <v>0.26</v>
      </c>
      <c r="O73" s="12">
        <f t="shared" si="10"/>
        <v>2.15</v>
      </c>
      <c r="P73" s="12">
        <f t="shared" si="10"/>
        <v>0.03</v>
      </c>
      <c r="Q73" s="12">
        <f t="shared" si="10"/>
        <v>2</v>
      </c>
      <c r="R73" s="12">
        <f t="shared" si="10"/>
        <v>84.070000000000007</v>
      </c>
      <c r="S73" s="12">
        <f t="shared" si="10"/>
        <v>231.96</v>
      </c>
      <c r="T73" s="12">
        <f t="shared" si="10"/>
        <v>57.51</v>
      </c>
      <c r="U73" s="12">
        <f t="shared" si="10"/>
        <v>3.31</v>
      </c>
      <c r="V73" s="83"/>
      <c r="W73" s="83"/>
      <c r="X73" s="84">
        <f>X68+X72</f>
        <v>30.193899999999999</v>
      </c>
    </row>
    <row r="74" spans="1:28" ht="37.5" x14ac:dyDescent="0.3">
      <c r="A74" s="97"/>
      <c r="B74" s="15"/>
      <c r="C74" s="23" t="s">
        <v>37</v>
      </c>
      <c r="D74" s="16"/>
      <c r="E74" s="17"/>
      <c r="F74" s="17"/>
      <c r="G74" s="17"/>
      <c r="H74" s="18"/>
      <c r="I74" s="18"/>
      <c r="J74" s="18">
        <f t="shared" ref="J74:U74" si="11">J56+J73</f>
        <v>25.23</v>
      </c>
      <c r="K74" s="18">
        <f t="shared" si="11"/>
        <v>34.92</v>
      </c>
      <c r="L74" s="18">
        <f t="shared" si="11"/>
        <v>136.68</v>
      </c>
      <c r="M74" s="18">
        <f t="shared" si="11"/>
        <v>940.8</v>
      </c>
      <c r="N74" s="18">
        <f t="shared" si="11"/>
        <v>0.42000000000000004</v>
      </c>
      <c r="O74" s="18">
        <f t="shared" si="11"/>
        <v>3.19</v>
      </c>
      <c r="P74" s="18">
        <f t="shared" si="11"/>
        <v>0.06</v>
      </c>
      <c r="Q74" s="18">
        <f t="shared" si="11"/>
        <v>5.41</v>
      </c>
      <c r="R74" s="18">
        <f t="shared" si="11"/>
        <v>182.34</v>
      </c>
      <c r="S74" s="18">
        <f t="shared" si="11"/>
        <v>413.59000000000003</v>
      </c>
      <c r="T74" s="18">
        <f t="shared" si="11"/>
        <v>101.71000000000001</v>
      </c>
      <c r="U74" s="18">
        <f t="shared" si="11"/>
        <v>6.2799999999999994</v>
      </c>
      <c r="V74" s="85"/>
      <c r="W74" s="85"/>
      <c r="X74" s="86">
        <f>X56+X73</f>
        <v>41.859749999999998</v>
      </c>
    </row>
    <row r="75" spans="1:28" x14ac:dyDescent="0.3">
      <c r="A75" s="97"/>
      <c r="B75" s="5"/>
      <c r="C75" s="112" t="s">
        <v>124</v>
      </c>
      <c r="D75" s="59"/>
      <c r="E75" s="6"/>
      <c r="F75" s="6"/>
      <c r="G75" s="6"/>
      <c r="H75" s="61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22"/>
      <c r="W75" s="22"/>
      <c r="X75" s="22"/>
    </row>
    <row r="76" spans="1:28" x14ac:dyDescent="0.3">
      <c r="A76" s="97"/>
      <c r="B76" s="33"/>
      <c r="C76" s="142" t="s">
        <v>154</v>
      </c>
      <c r="D76" s="119" t="s">
        <v>161</v>
      </c>
      <c r="E76" s="6"/>
      <c r="F76" s="6"/>
      <c r="G76" s="6"/>
      <c r="H76" s="36">
        <v>90</v>
      </c>
      <c r="I76" s="47"/>
      <c r="J76" s="36">
        <v>2.61</v>
      </c>
      <c r="K76" s="36">
        <v>1.98</v>
      </c>
      <c r="L76" s="36">
        <v>7.92</v>
      </c>
      <c r="M76" s="36">
        <v>60.3</v>
      </c>
      <c r="N76" s="36">
        <v>0.11</v>
      </c>
      <c r="O76" s="36">
        <v>0.99</v>
      </c>
      <c r="P76" s="36">
        <v>0.01</v>
      </c>
      <c r="Q76" s="36">
        <v>1.87</v>
      </c>
      <c r="R76" s="36">
        <v>58.4</v>
      </c>
      <c r="S76" s="36">
        <v>33.6</v>
      </c>
      <c r="T76" s="36">
        <v>44.7</v>
      </c>
      <c r="U76" s="36">
        <v>0.41</v>
      </c>
      <c r="V76" s="45">
        <v>90</v>
      </c>
      <c r="W76" s="45">
        <v>27</v>
      </c>
      <c r="X76" s="99">
        <v>27</v>
      </c>
    </row>
    <row r="77" spans="1:28" s="32" customFormat="1" ht="38.25" x14ac:dyDescent="0.35">
      <c r="A77" s="97">
        <v>3</v>
      </c>
      <c r="B77" s="33" t="s">
        <v>50</v>
      </c>
      <c r="C77" s="131"/>
      <c r="D77" s="3" t="s">
        <v>24</v>
      </c>
      <c r="E77" s="3"/>
      <c r="F77" s="3"/>
      <c r="G77" s="3"/>
      <c r="H77" s="61">
        <v>15</v>
      </c>
      <c r="I77" s="61"/>
      <c r="J77" s="61">
        <v>3.56</v>
      </c>
      <c r="K77" s="61">
        <v>4.3899999999999997</v>
      </c>
      <c r="L77" s="61">
        <v>0</v>
      </c>
      <c r="M77" s="61">
        <v>54.3</v>
      </c>
      <c r="N77" s="61">
        <v>0</v>
      </c>
      <c r="O77" s="61">
        <v>0.35</v>
      </c>
      <c r="P77" s="61">
        <v>3.02</v>
      </c>
      <c r="Q77" s="61">
        <v>0</v>
      </c>
      <c r="R77" s="61">
        <v>131.04</v>
      </c>
      <c r="S77" s="61">
        <v>0</v>
      </c>
      <c r="T77" s="61">
        <v>69.12</v>
      </c>
      <c r="U77" s="61">
        <v>0</v>
      </c>
      <c r="V77" s="22">
        <v>15</v>
      </c>
      <c r="W77" s="22">
        <v>418</v>
      </c>
      <c r="X77" s="35">
        <f>(V77*W77)/1000</f>
        <v>6.27</v>
      </c>
      <c r="Y77" s="104"/>
      <c r="Z77" s="104"/>
      <c r="AA77" s="104"/>
      <c r="AB77" s="105"/>
    </row>
    <row r="78" spans="1:28" s="32" customFormat="1" ht="37.5" x14ac:dyDescent="0.3">
      <c r="A78" s="97">
        <v>13</v>
      </c>
      <c r="B78" s="33" t="s">
        <v>47</v>
      </c>
      <c r="C78" s="131"/>
      <c r="D78" s="33" t="s">
        <v>26</v>
      </c>
      <c r="E78" s="3"/>
      <c r="F78" s="3"/>
      <c r="G78" s="3"/>
      <c r="H78" s="61">
        <v>75</v>
      </c>
      <c r="I78" s="61"/>
      <c r="J78" s="61">
        <v>13.05</v>
      </c>
      <c r="K78" s="61">
        <v>10.64</v>
      </c>
      <c r="L78" s="61">
        <v>12.61</v>
      </c>
      <c r="M78" s="61">
        <v>193</v>
      </c>
      <c r="N78" s="61">
        <v>0.05</v>
      </c>
      <c r="O78" s="61">
        <v>0.35</v>
      </c>
      <c r="P78" s="61">
        <v>0.06</v>
      </c>
      <c r="Q78" s="61">
        <v>0.43</v>
      </c>
      <c r="R78" s="61">
        <v>119.82</v>
      </c>
      <c r="S78" s="61">
        <v>173.3</v>
      </c>
      <c r="T78" s="61">
        <v>19.440000000000001</v>
      </c>
      <c r="U78" s="61">
        <v>0.56999999999999995</v>
      </c>
      <c r="V78" s="35"/>
      <c r="W78" s="35"/>
      <c r="X78" s="35"/>
    </row>
    <row r="79" spans="1:28" x14ac:dyDescent="0.3">
      <c r="A79" s="97"/>
      <c r="B79" s="5"/>
      <c r="C79" s="131"/>
      <c r="D79" s="5" t="s">
        <v>86</v>
      </c>
      <c r="E79" s="6"/>
      <c r="F79" s="6"/>
      <c r="G79" s="6"/>
      <c r="H79" s="61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22">
        <v>70</v>
      </c>
      <c r="W79" s="22">
        <v>198</v>
      </c>
      <c r="X79" s="81">
        <f>(V79*W79)/1000</f>
        <v>13.86</v>
      </c>
    </row>
    <row r="80" spans="1:28" x14ac:dyDescent="0.3">
      <c r="A80" s="97"/>
      <c r="B80" s="5"/>
      <c r="C80" s="131"/>
      <c r="D80" s="5" t="s">
        <v>78</v>
      </c>
      <c r="E80" s="6"/>
      <c r="F80" s="6"/>
      <c r="G80" s="6"/>
      <c r="H80" s="61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22">
        <v>5</v>
      </c>
      <c r="W80" s="22">
        <v>38.5</v>
      </c>
      <c r="X80" s="81">
        <f t="shared" ref="X80:X85" si="12">(V80*W80)/1000</f>
        <v>0.1925</v>
      </c>
    </row>
    <row r="81" spans="1:24" x14ac:dyDescent="0.3">
      <c r="A81" s="97"/>
      <c r="B81" s="5"/>
      <c r="C81" s="131"/>
      <c r="D81" s="5" t="s">
        <v>67</v>
      </c>
      <c r="E81" s="6"/>
      <c r="F81" s="6"/>
      <c r="G81" s="6"/>
      <c r="H81" s="61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22">
        <v>5</v>
      </c>
      <c r="W81" s="22">
        <v>47.95</v>
      </c>
      <c r="X81" s="81">
        <f t="shared" si="12"/>
        <v>0.23974999999999999</v>
      </c>
    </row>
    <row r="82" spans="1:24" x14ac:dyDescent="0.3">
      <c r="A82" s="97"/>
      <c r="B82" s="5"/>
      <c r="C82" s="131"/>
      <c r="D82" s="5" t="s">
        <v>80</v>
      </c>
      <c r="E82" s="6"/>
      <c r="F82" s="6"/>
      <c r="G82" s="6"/>
      <c r="H82" s="61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22">
        <v>4</v>
      </c>
      <c r="W82" s="22">
        <v>225</v>
      </c>
      <c r="X82" s="81">
        <f t="shared" si="12"/>
        <v>0.9</v>
      </c>
    </row>
    <row r="83" spans="1:24" x14ac:dyDescent="0.3">
      <c r="A83" s="97"/>
      <c r="B83" s="5"/>
      <c r="C83" s="131"/>
      <c r="D83" s="5" t="s">
        <v>63</v>
      </c>
      <c r="E83" s="6"/>
      <c r="F83" s="6"/>
      <c r="G83" s="6"/>
      <c r="H83" s="61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22">
        <v>3</v>
      </c>
      <c r="W83" s="22">
        <v>429</v>
      </c>
      <c r="X83" s="81">
        <f t="shared" si="12"/>
        <v>1.2869999999999999</v>
      </c>
    </row>
    <row r="84" spans="1:24" x14ac:dyDescent="0.3">
      <c r="A84" s="97"/>
      <c r="B84" s="5"/>
      <c r="C84" s="131"/>
      <c r="D84" s="5" t="s">
        <v>70</v>
      </c>
      <c r="E84" s="6"/>
      <c r="F84" s="6"/>
      <c r="G84" s="6"/>
      <c r="H84" s="97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22">
        <v>2</v>
      </c>
      <c r="W84" s="22">
        <v>120</v>
      </c>
      <c r="X84" s="81">
        <f t="shared" si="12"/>
        <v>0.24</v>
      </c>
    </row>
    <row r="85" spans="1:24" x14ac:dyDescent="0.3">
      <c r="A85" s="97"/>
      <c r="B85" s="5"/>
      <c r="C85" s="131"/>
      <c r="D85" s="5" t="s">
        <v>87</v>
      </c>
      <c r="E85" s="6"/>
      <c r="F85" s="6"/>
      <c r="G85" s="6"/>
      <c r="H85" s="97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22">
        <v>3</v>
      </c>
      <c r="W85" s="22">
        <v>57.2</v>
      </c>
      <c r="X85" s="81">
        <f t="shared" si="12"/>
        <v>0.17160000000000003</v>
      </c>
    </row>
    <row r="86" spans="1:24" s="32" customFormat="1" x14ac:dyDescent="0.3">
      <c r="A86" s="97"/>
      <c r="B86" s="33"/>
      <c r="C86" s="131"/>
      <c r="D86" s="33" t="s">
        <v>65</v>
      </c>
      <c r="E86" s="3"/>
      <c r="F86" s="3"/>
      <c r="G86" s="3"/>
      <c r="H86" s="61"/>
      <c r="I86" s="61"/>
      <c r="J86" s="61"/>
      <c r="K86" s="61"/>
      <c r="L86" s="61"/>
      <c r="M86" s="61"/>
      <c r="N86" s="61"/>
      <c r="O86" s="61"/>
      <c r="P86" s="61"/>
      <c r="Q86" s="61"/>
      <c r="R86" s="61"/>
      <c r="S86" s="61"/>
      <c r="T86" s="61"/>
      <c r="U86" s="61"/>
      <c r="V86" s="35"/>
      <c r="W86" s="35"/>
      <c r="X86" s="82">
        <f>SUM(X79:X85)</f>
        <v>16.89085</v>
      </c>
    </row>
    <row r="87" spans="1:24" s="32" customFormat="1" ht="37.5" x14ac:dyDescent="0.3">
      <c r="A87" s="97">
        <v>29</v>
      </c>
      <c r="B87" s="33" t="s">
        <v>54</v>
      </c>
      <c r="C87" s="131"/>
      <c r="D87" s="3" t="s">
        <v>27</v>
      </c>
      <c r="E87" s="3"/>
      <c r="F87" s="3"/>
      <c r="G87" s="3"/>
      <c r="H87" s="61">
        <v>200</v>
      </c>
      <c r="I87" s="61"/>
      <c r="J87" s="61">
        <v>3.9</v>
      </c>
      <c r="K87" s="61">
        <v>3.8</v>
      </c>
      <c r="L87" s="61">
        <v>29</v>
      </c>
      <c r="M87" s="61">
        <v>160</v>
      </c>
      <c r="N87" s="61">
        <v>0.01</v>
      </c>
      <c r="O87" s="61">
        <v>0.26</v>
      </c>
      <c r="P87" s="61">
        <v>9</v>
      </c>
      <c r="Q87" s="61">
        <v>0.1</v>
      </c>
      <c r="R87" s="61">
        <v>5.3</v>
      </c>
      <c r="S87" s="61">
        <v>39.200000000000003</v>
      </c>
      <c r="T87" s="61">
        <v>6.1</v>
      </c>
      <c r="U87" s="61">
        <v>0.1</v>
      </c>
      <c r="V87" s="35"/>
      <c r="W87" s="35"/>
      <c r="X87" s="35"/>
    </row>
    <row r="88" spans="1:24" x14ac:dyDescent="0.3">
      <c r="A88" s="97"/>
      <c r="B88" s="5"/>
      <c r="C88" s="131"/>
      <c r="D88" s="6" t="s">
        <v>93</v>
      </c>
      <c r="E88" s="6"/>
      <c r="F88" s="6"/>
      <c r="G88" s="6"/>
      <c r="H88" s="61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22">
        <v>1.2</v>
      </c>
      <c r="W88" s="22">
        <v>1100</v>
      </c>
      <c r="X88" s="81">
        <f>(V88*W88)/1000</f>
        <v>1.32</v>
      </c>
    </row>
    <row r="89" spans="1:24" x14ac:dyDescent="0.3">
      <c r="A89" s="97"/>
      <c r="B89" s="5"/>
      <c r="C89" s="131"/>
      <c r="D89" s="6" t="s">
        <v>61</v>
      </c>
      <c r="E89" s="6"/>
      <c r="F89" s="6"/>
      <c r="G89" s="6"/>
      <c r="H89" s="61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22">
        <v>100</v>
      </c>
      <c r="W89" s="22">
        <v>40.700000000000003</v>
      </c>
      <c r="X89" s="81">
        <f t="shared" ref="X89:X90" si="13">(V89*W89)/1000</f>
        <v>4.07</v>
      </c>
    </row>
    <row r="90" spans="1:24" s="32" customFormat="1" x14ac:dyDescent="0.3">
      <c r="A90" s="97"/>
      <c r="B90" s="5"/>
      <c r="C90" s="131"/>
      <c r="D90" s="6" t="s">
        <v>67</v>
      </c>
      <c r="E90" s="6"/>
      <c r="F90" s="6"/>
      <c r="G90" s="6"/>
      <c r="H90" s="97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22">
        <v>15</v>
      </c>
      <c r="W90" s="22">
        <v>47.95</v>
      </c>
      <c r="X90" s="81">
        <f t="shared" si="13"/>
        <v>0.71924999999999994</v>
      </c>
    </row>
    <row r="91" spans="1:24" s="32" customFormat="1" x14ac:dyDescent="0.3">
      <c r="A91" s="97"/>
      <c r="B91" s="33"/>
      <c r="C91" s="131"/>
      <c r="D91" s="3" t="s">
        <v>65</v>
      </c>
      <c r="E91" s="3"/>
      <c r="F91" s="3"/>
      <c r="G91" s="3"/>
      <c r="H91" s="61"/>
      <c r="I91" s="61"/>
      <c r="J91" s="61"/>
      <c r="K91" s="61"/>
      <c r="L91" s="61"/>
      <c r="M91" s="61"/>
      <c r="N91" s="61"/>
      <c r="O91" s="61"/>
      <c r="P91" s="61"/>
      <c r="Q91" s="61"/>
      <c r="R91" s="61"/>
      <c r="S91" s="61"/>
      <c r="T91" s="61"/>
      <c r="U91" s="61"/>
      <c r="V91" s="35"/>
      <c r="W91" s="35"/>
      <c r="X91" s="82">
        <f>SUM(X88:X90)</f>
        <v>6.1092500000000003</v>
      </c>
    </row>
    <row r="92" spans="1:24" x14ac:dyDescent="0.3">
      <c r="A92" s="97"/>
      <c r="B92" s="33"/>
      <c r="C92" s="132"/>
      <c r="D92" s="3" t="s">
        <v>17</v>
      </c>
      <c r="E92" s="3"/>
      <c r="F92" s="3"/>
      <c r="G92" s="3"/>
      <c r="H92" s="61">
        <v>40</v>
      </c>
      <c r="I92" s="61"/>
      <c r="J92" s="97">
        <v>3.48</v>
      </c>
      <c r="K92" s="97">
        <v>0.6</v>
      </c>
      <c r="L92" s="97">
        <v>16</v>
      </c>
      <c r="M92" s="97">
        <v>83.6</v>
      </c>
      <c r="N92" s="97">
        <v>0.1</v>
      </c>
      <c r="O92" s="97">
        <v>0</v>
      </c>
      <c r="P92" s="97">
        <v>0</v>
      </c>
      <c r="Q92" s="97">
        <v>0.66</v>
      </c>
      <c r="R92" s="97">
        <v>13.2</v>
      </c>
      <c r="S92" s="97">
        <v>93.6</v>
      </c>
      <c r="T92" s="97">
        <v>26.4</v>
      </c>
      <c r="U92" s="97">
        <v>1.76</v>
      </c>
      <c r="V92" s="22">
        <v>40</v>
      </c>
      <c r="W92" s="22">
        <v>60.18</v>
      </c>
      <c r="X92" s="82">
        <f>(V92*W92)/1000</f>
        <v>2.4072</v>
      </c>
    </row>
    <row r="93" spans="1:24" ht="37.5" x14ac:dyDescent="0.3">
      <c r="A93" s="97"/>
      <c r="B93" s="21"/>
      <c r="C93" s="113" t="s">
        <v>158</v>
      </c>
      <c r="D93" s="14"/>
      <c r="E93" s="13"/>
      <c r="F93" s="13"/>
      <c r="G93" s="13"/>
      <c r="H93" s="12"/>
      <c r="I93" s="12"/>
      <c r="J93" s="12">
        <f>J76+J77+J78+J87+J92</f>
        <v>26.599999999999998</v>
      </c>
      <c r="K93" s="12">
        <f t="shared" ref="K93:U93" si="14">K76+K77+K78+K87+K92</f>
        <v>21.41</v>
      </c>
      <c r="L93" s="12">
        <f t="shared" si="14"/>
        <v>65.53</v>
      </c>
      <c r="M93" s="12">
        <f t="shared" si="14"/>
        <v>551.20000000000005</v>
      </c>
      <c r="N93" s="12">
        <f t="shared" si="14"/>
        <v>0.27</v>
      </c>
      <c r="O93" s="12">
        <f t="shared" si="14"/>
        <v>1.95</v>
      </c>
      <c r="P93" s="12">
        <f t="shared" si="14"/>
        <v>12.09</v>
      </c>
      <c r="Q93" s="12">
        <f t="shared" si="14"/>
        <v>3.0600000000000005</v>
      </c>
      <c r="R93" s="12">
        <f t="shared" si="14"/>
        <v>327.76</v>
      </c>
      <c r="S93" s="12">
        <f t="shared" si="14"/>
        <v>339.70000000000005</v>
      </c>
      <c r="T93" s="12">
        <f t="shared" si="14"/>
        <v>165.76000000000002</v>
      </c>
      <c r="U93" s="12">
        <f t="shared" si="14"/>
        <v>2.84</v>
      </c>
      <c r="V93" s="83"/>
      <c r="W93" s="83"/>
      <c r="X93" s="84">
        <f>X77+X86+X91+X92+X76</f>
        <v>58.677300000000002</v>
      </c>
    </row>
    <row r="94" spans="1:24" s="34" customFormat="1" ht="37.5" x14ac:dyDescent="0.3">
      <c r="A94" s="97">
        <v>25</v>
      </c>
      <c r="B94" s="33" t="s">
        <v>104</v>
      </c>
      <c r="C94" s="131"/>
      <c r="D94" s="31" t="s">
        <v>102</v>
      </c>
      <c r="E94" s="3"/>
      <c r="F94" s="3"/>
      <c r="G94" s="3"/>
      <c r="H94" s="97" t="s">
        <v>0</v>
      </c>
      <c r="I94" s="61"/>
      <c r="J94" s="61">
        <v>5.64</v>
      </c>
      <c r="K94" s="61">
        <v>3.66</v>
      </c>
      <c r="L94" s="61">
        <v>37.340000000000003</v>
      </c>
      <c r="M94" s="61">
        <v>207</v>
      </c>
      <c r="N94" s="61">
        <v>0.09</v>
      </c>
      <c r="O94" s="61">
        <v>0</v>
      </c>
      <c r="P94" s="61">
        <v>0.02</v>
      </c>
      <c r="Q94" s="61">
        <v>0.02</v>
      </c>
      <c r="R94" s="61">
        <v>11.77</v>
      </c>
      <c r="S94" s="61">
        <v>48.36</v>
      </c>
      <c r="T94" s="61">
        <v>8.56</v>
      </c>
      <c r="U94" s="61">
        <v>0.86</v>
      </c>
      <c r="V94" s="35"/>
      <c r="W94" s="35"/>
      <c r="X94" s="35"/>
    </row>
    <row r="95" spans="1:24" s="34" customFormat="1" x14ac:dyDescent="0.3">
      <c r="A95" s="97"/>
      <c r="B95" s="5"/>
      <c r="C95" s="131"/>
      <c r="D95" s="6" t="s">
        <v>103</v>
      </c>
      <c r="E95" s="6"/>
      <c r="F95" s="6"/>
      <c r="G95" s="6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22">
        <v>53</v>
      </c>
      <c r="W95" s="22">
        <v>37.950000000000003</v>
      </c>
      <c r="X95" s="81">
        <f>V95*W95/1000</f>
        <v>2.0113500000000002</v>
      </c>
    </row>
    <row r="96" spans="1:24" s="34" customFormat="1" x14ac:dyDescent="0.3">
      <c r="A96" s="97"/>
      <c r="B96" s="5"/>
      <c r="C96" s="131"/>
      <c r="D96" s="6" t="s">
        <v>63</v>
      </c>
      <c r="E96" s="6"/>
      <c r="F96" s="6"/>
      <c r="G96" s="6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22">
        <v>5</v>
      </c>
      <c r="W96" s="22">
        <v>429</v>
      </c>
      <c r="X96" s="81">
        <f t="shared" ref="X96:X97" si="15">V96*W96/1000</f>
        <v>2.145</v>
      </c>
    </row>
    <row r="97" spans="1:24" s="34" customFormat="1" x14ac:dyDescent="0.3">
      <c r="A97" s="97"/>
      <c r="B97" s="5"/>
      <c r="C97" s="131"/>
      <c r="D97" s="6" t="s">
        <v>64</v>
      </c>
      <c r="E97" s="6"/>
      <c r="F97" s="6"/>
      <c r="G97" s="6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22">
        <v>2</v>
      </c>
      <c r="W97" s="22">
        <v>10.45</v>
      </c>
      <c r="X97" s="81">
        <f t="shared" si="15"/>
        <v>2.0899999999999998E-2</v>
      </c>
    </row>
    <row r="98" spans="1:24" s="34" customFormat="1" x14ac:dyDescent="0.3">
      <c r="A98" s="97"/>
      <c r="B98" s="5"/>
      <c r="C98" s="131"/>
      <c r="D98" s="3" t="s">
        <v>65</v>
      </c>
      <c r="E98" s="6"/>
      <c r="F98" s="6"/>
      <c r="G98" s="6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22"/>
      <c r="W98" s="22"/>
      <c r="X98" s="82">
        <f>X95+X96+X97</f>
        <v>4.1772499999999999</v>
      </c>
    </row>
    <row r="99" spans="1:24" s="32" customFormat="1" ht="37.5" x14ac:dyDescent="0.3">
      <c r="A99" s="97">
        <v>17</v>
      </c>
      <c r="B99" s="33" t="s">
        <v>46</v>
      </c>
      <c r="C99" s="131"/>
      <c r="D99" s="3" t="s">
        <v>135</v>
      </c>
      <c r="E99" s="3"/>
      <c r="F99" s="3"/>
      <c r="G99" s="3"/>
      <c r="H99" s="97">
        <v>60</v>
      </c>
      <c r="I99" s="4"/>
      <c r="J99" s="97">
        <v>8.8699999999999992</v>
      </c>
      <c r="K99" s="97">
        <v>8.57</v>
      </c>
      <c r="L99" s="97">
        <v>4.9000000000000004</v>
      </c>
      <c r="M99" s="97">
        <v>96.3</v>
      </c>
      <c r="N99" s="97">
        <v>0.06</v>
      </c>
      <c r="O99" s="97">
        <v>0.5</v>
      </c>
      <c r="P99" s="97">
        <v>0</v>
      </c>
      <c r="Q99" s="97">
        <v>1.1000000000000001</v>
      </c>
      <c r="R99" s="97">
        <v>9.15</v>
      </c>
      <c r="S99" s="97">
        <v>19.41</v>
      </c>
      <c r="T99" s="97">
        <v>100.38</v>
      </c>
      <c r="U99" s="97">
        <v>1.01</v>
      </c>
      <c r="V99" s="22"/>
      <c r="W99" s="22"/>
      <c r="X99" s="81"/>
    </row>
    <row r="100" spans="1:24" s="32" customFormat="1" x14ac:dyDescent="0.3">
      <c r="A100" s="97"/>
      <c r="B100" s="5"/>
      <c r="C100" s="131"/>
      <c r="D100" s="6" t="s">
        <v>73</v>
      </c>
      <c r="E100" s="6"/>
      <c r="F100" s="6"/>
      <c r="G100" s="6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22">
        <v>44</v>
      </c>
      <c r="W100" s="22">
        <v>429</v>
      </c>
      <c r="X100" s="81">
        <f>V100*W100/1000</f>
        <v>18.876000000000001</v>
      </c>
    </row>
    <row r="101" spans="1:24" s="32" customFormat="1" x14ac:dyDescent="0.3">
      <c r="A101" s="97"/>
      <c r="B101" s="5"/>
      <c r="C101" s="131"/>
      <c r="D101" s="6" t="s">
        <v>72</v>
      </c>
      <c r="E101" s="6"/>
      <c r="F101" s="6"/>
      <c r="G101" s="6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22">
        <v>6</v>
      </c>
      <c r="W101" s="22">
        <v>26.4</v>
      </c>
      <c r="X101" s="81">
        <f t="shared" ref="X101:X104" si="16">V101*W101/1000</f>
        <v>0.15839999999999999</v>
      </c>
    </row>
    <row r="102" spans="1:24" s="32" customFormat="1" x14ac:dyDescent="0.3">
      <c r="A102" s="97"/>
      <c r="B102" s="5"/>
      <c r="C102" s="131"/>
      <c r="D102" s="6" t="s">
        <v>70</v>
      </c>
      <c r="E102" s="6"/>
      <c r="F102" s="6"/>
      <c r="G102" s="6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22">
        <v>4</v>
      </c>
      <c r="W102" s="22">
        <v>120</v>
      </c>
      <c r="X102" s="81">
        <f t="shared" si="16"/>
        <v>0.48</v>
      </c>
    </row>
    <row r="103" spans="1:24" s="32" customFormat="1" x14ac:dyDescent="0.3">
      <c r="A103" s="97"/>
      <c r="B103" s="5"/>
      <c r="C103" s="131"/>
      <c r="D103" s="6" t="s">
        <v>74</v>
      </c>
      <c r="E103" s="6"/>
      <c r="F103" s="6"/>
      <c r="G103" s="6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22">
        <v>11</v>
      </c>
      <c r="W103" s="22">
        <v>60.18</v>
      </c>
      <c r="X103" s="81">
        <f t="shared" si="16"/>
        <v>0.66198000000000001</v>
      </c>
    </row>
    <row r="104" spans="1:24" s="32" customFormat="1" x14ac:dyDescent="0.3">
      <c r="A104" s="97"/>
      <c r="B104" s="5"/>
      <c r="C104" s="131"/>
      <c r="D104" s="6" t="s">
        <v>64</v>
      </c>
      <c r="E104" s="6"/>
      <c r="F104" s="6"/>
      <c r="G104" s="6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22">
        <v>2</v>
      </c>
      <c r="W104" s="22">
        <v>10.45</v>
      </c>
      <c r="X104" s="81">
        <f t="shared" si="16"/>
        <v>2.0899999999999998E-2</v>
      </c>
    </row>
    <row r="105" spans="1:24" s="32" customFormat="1" x14ac:dyDescent="0.3">
      <c r="A105" s="97"/>
      <c r="B105" s="33"/>
      <c r="C105" s="131"/>
      <c r="D105" s="3" t="s">
        <v>65</v>
      </c>
      <c r="E105" s="3"/>
      <c r="F105" s="3"/>
      <c r="G105" s="3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  <c r="S105" s="61"/>
      <c r="T105" s="61"/>
      <c r="U105" s="61"/>
      <c r="V105" s="35"/>
      <c r="W105" s="35"/>
      <c r="X105" s="82">
        <f>SUM(X100:X104)</f>
        <v>20.197280000000003</v>
      </c>
    </row>
    <row r="106" spans="1:24" ht="37.5" x14ac:dyDescent="0.3">
      <c r="A106" s="97">
        <v>32</v>
      </c>
      <c r="B106" s="33" t="s">
        <v>45</v>
      </c>
      <c r="C106" s="131"/>
      <c r="D106" s="3" t="s">
        <v>25</v>
      </c>
      <c r="E106" s="3"/>
      <c r="F106" s="3"/>
      <c r="G106" s="3"/>
      <c r="H106" s="97">
        <v>200</v>
      </c>
      <c r="I106" s="97"/>
      <c r="J106" s="97">
        <v>0.1</v>
      </c>
      <c r="K106" s="97">
        <v>0.09</v>
      </c>
      <c r="L106" s="97">
        <v>17.260000000000002</v>
      </c>
      <c r="M106" s="97">
        <v>66.8</v>
      </c>
      <c r="N106" s="97">
        <v>0.01</v>
      </c>
      <c r="O106" s="97">
        <v>36.299999999999997</v>
      </c>
      <c r="P106" s="97">
        <v>0</v>
      </c>
      <c r="Q106" s="97">
        <v>1.01</v>
      </c>
      <c r="R106" s="97">
        <v>3.82</v>
      </c>
      <c r="S106" s="97">
        <v>2.42</v>
      </c>
      <c r="T106" s="97">
        <v>1.98</v>
      </c>
      <c r="U106" s="97">
        <v>0.53</v>
      </c>
      <c r="V106" s="35"/>
      <c r="W106" s="35"/>
      <c r="X106" s="35"/>
    </row>
    <row r="107" spans="1:24" x14ac:dyDescent="0.3">
      <c r="A107" s="97"/>
      <c r="B107" s="33"/>
      <c r="C107" s="131"/>
      <c r="D107" s="6" t="s">
        <v>82</v>
      </c>
      <c r="E107" s="6"/>
      <c r="F107" s="6"/>
      <c r="G107" s="6"/>
      <c r="H107" s="97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22">
        <v>25</v>
      </c>
      <c r="W107" s="22">
        <v>97.5</v>
      </c>
      <c r="X107" s="81">
        <f>(V107*W107)/1000</f>
        <v>2.4375</v>
      </c>
    </row>
    <row r="108" spans="1:24" x14ac:dyDescent="0.3">
      <c r="A108" s="97"/>
      <c r="B108" s="33"/>
      <c r="C108" s="131"/>
      <c r="D108" s="6" t="s">
        <v>67</v>
      </c>
      <c r="E108" s="6"/>
      <c r="F108" s="6"/>
      <c r="G108" s="6"/>
      <c r="H108" s="97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22">
        <v>15</v>
      </c>
      <c r="W108" s="22">
        <v>47.95</v>
      </c>
      <c r="X108" s="81">
        <f>(V108*W108)/1000</f>
        <v>0.71924999999999994</v>
      </c>
    </row>
    <row r="109" spans="1:24" x14ac:dyDescent="0.3">
      <c r="A109" s="97"/>
      <c r="B109" s="33"/>
      <c r="C109" s="131"/>
      <c r="D109" s="3" t="s">
        <v>65</v>
      </c>
      <c r="E109" s="3"/>
      <c r="F109" s="3"/>
      <c r="G109" s="3"/>
      <c r="H109" s="97"/>
      <c r="I109" s="97"/>
      <c r="J109" s="97"/>
      <c r="K109" s="97"/>
      <c r="L109" s="97"/>
      <c r="M109" s="97"/>
      <c r="N109" s="97"/>
      <c r="O109" s="97"/>
      <c r="P109" s="97"/>
      <c r="Q109" s="97"/>
      <c r="R109" s="97"/>
      <c r="S109" s="97"/>
      <c r="T109" s="97"/>
      <c r="U109" s="97"/>
      <c r="V109" s="35"/>
      <c r="W109" s="35"/>
      <c r="X109" s="82">
        <f>SUM(X107:X108)</f>
        <v>3.1567499999999997</v>
      </c>
    </row>
    <row r="110" spans="1:24" x14ac:dyDescent="0.3">
      <c r="A110" s="97"/>
      <c r="B110" s="33"/>
      <c r="C110" s="132"/>
      <c r="D110" s="3" t="s">
        <v>18</v>
      </c>
      <c r="E110" s="3"/>
      <c r="F110" s="3"/>
      <c r="G110" s="3"/>
      <c r="H110" s="61">
        <v>40</v>
      </c>
      <c r="I110" s="61"/>
      <c r="J110" s="97">
        <v>2.64</v>
      </c>
      <c r="K110" s="97">
        <v>0.48</v>
      </c>
      <c r="L110" s="97">
        <v>14.12</v>
      </c>
      <c r="M110" s="97">
        <v>72.400000000000006</v>
      </c>
      <c r="N110" s="97">
        <v>7.0000000000000007E-2</v>
      </c>
      <c r="O110" s="97">
        <v>0</v>
      </c>
      <c r="P110" s="97">
        <v>0</v>
      </c>
      <c r="Q110" s="97">
        <v>0.4</v>
      </c>
      <c r="R110" s="97">
        <v>14</v>
      </c>
      <c r="S110" s="97">
        <v>63.2</v>
      </c>
      <c r="T110" s="97">
        <v>18.8</v>
      </c>
      <c r="U110" s="97">
        <v>1.56</v>
      </c>
      <c r="V110" s="22">
        <v>40</v>
      </c>
      <c r="W110" s="22">
        <v>53.16</v>
      </c>
      <c r="X110" s="82">
        <f>(V110*W110)/1000</f>
        <v>2.1263999999999998</v>
      </c>
    </row>
    <row r="111" spans="1:24" ht="37.5" x14ac:dyDescent="0.3">
      <c r="A111" s="97"/>
      <c r="B111" s="8"/>
      <c r="C111" s="113" t="s">
        <v>157</v>
      </c>
      <c r="D111" s="14"/>
      <c r="E111" s="11"/>
      <c r="F111" s="11"/>
      <c r="G111" s="11"/>
      <c r="H111" s="12"/>
      <c r="I111" s="12"/>
      <c r="J111" s="12">
        <f>J94+J99+J106+J110</f>
        <v>17.249999999999996</v>
      </c>
      <c r="K111" s="12">
        <f t="shared" ref="K111:U111" si="17">K94+K99+K106+K110</f>
        <v>12.8</v>
      </c>
      <c r="L111" s="12">
        <f t="shared" si="17"/>
        <v>73.62</v>
      </c>
      <c r="M111" s="12">
        <f t="shared" si="17"/>
        <v>442.5</v>
      </c>
      <c r="N111" s="12">
        <f t="shared" si="17"/>
        <v>0.23</v>
      </c>
      <c r="O111" s="12">
        <f t="shared" si="17"/>
        <v>36.799999999999997</v>
      </c>
      <c r="P111" s="12">
        <f t="shared" si="17"/>
        <v>0.02</v>
      </c>
      <c r="Q111" s="12">
        <f t="shared" si="17"/>
        <v>2.5299999999999998</v>
      </c>
      <c r="R111" s="12">
        <f t="shared" si="17"/>
        <v>38.74</v>
      </c>
      <c r="S111" s="12">
        <f t="shared" si="17"/>
        <v>133.38999999999999</v>
      </c>
      <c r="T111" s="12">
        <f t="shared" si="17"/>
        <v>129.72</v>
      </c>
      <c r="U111" s="12">
        <f t="shared" si="17"/>
        <v>3.9600000000000004</v>
      </c>
      <c r="V111" s="83"/>
      <c r="W111" s="107"/>
      <c r="X111" s="84">
        <f>X98+X105+X109+X110</f>
        <v>29.657680000000003</v>
      </c>
    </row>
    <row r="112" spans="1:24" ht="37.5" x14ac:dyDescent="0.3">
      <c r="A112" s="97"/>
      <c r="B112" s="15"/>
      <c r="C112" s="23" t="s">
        <v>125</v>
      </c>
      <c r="D112" s="16"/>
      <c r="E112" s="17"/>
      <c r="F112" s="17"/>
      <c r="G112" s="17"/>
      <c r="H112" s="18"/>
      <c r="I112" s="18"/>
      <c r="J112" s="18">
        <f t="shared" ref="J112:U112" si="18">J93+J111</f>
        <v>43.849999999999994</v>
      </c>
      <c r="K112" s="18">
        <f t="shared" si="18"/>
        <v>34.21</v>
      </c>
      <c r="L112" s="18">
        <f t="shared" si="18"/>
        <v>139.15</v>
      </c>
      <c r="M112" s="18">
        <f t="shared" si="18"/>
        <v>993.7</v>
      </c>
      <c r="N112" s="18">
        <f t="shared" si="18"/>
        <v>0.5</v>
      </c>
      <c r="O112" s="18">
        <f t="shared" si="18"/>
        <v>38.75</v>
      </c>
      <c r="P112" s="18">
        <f t="shared" si="18"/>
        <v>12.11</v>
      </c>
      <c r="Q112" s="18">
        <f t="shared" si="18"/>
        <v>5.59</v>
      </c>
      <c r="R112" s="18">
        <f t="shared" si="18"/>
        <v>366.5</v>
      </c>
      <c r="S112" s="18">
        <f t="shared" si="18"/>
        <v>473.09000000000003</v>
      </c>
      <c r="T112" s="18">
        <f t="shared" si="18"/>
        <v>295.48</v>
      </c>
      <c r="U112" s="18">
        <f t="shared" si="18"/>
        <v>6.8000000000000007</v>
      </c>
      <c r="V112" s="85"/>
      <c r="W112" s="85"/>
      <c r="X112" s="86">
        <f>X93+X111</f>
        <v>88.334980000000002</v>
      </c>
    </row>
    <row r="113" spans="1:27" s="32" customFormat="1" x14ac:dyDescent="0.3">
      <c r="A113" s="97"/>
      <c r="B113" s="5"/>
      <c r="C113" s="111" t="s">
        <v>126</v>
      </c>
      <c r="D113" s="59"/>
      <c r="E113" s="6"/>
      <c r="F113" s="6"/>
      <c r="G113" s="6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22"/>
      <c r="W113" s="22"/>
      <c r="X113" s="22"/>
    </row>
    <row r="114" spans="1:27" ht="37.5" x14ac:dyDescent="0.3">
      <c r="A114" s="97">
        <v>10</v>
      </c>
      <c r="B114" s="33" t="s">
        <v>43</v>
      </c>
      <c r="C114" s="142" t="s">
        <v>154</v>
      </c>
      <c r="D114" s="31" t="s">
        <v>32</v>
      </c>
      <c r="E114" s="3"/>
      <c r="F114" s="3"/>
      <c r="G114" s="3"/>
      <c r="H114" s="97" t="s">
        <v>0</v>
      </c>
      <c r="I114" s="61"/>
      <c r="J114" s="61">
        <v>4.37</v>
      </c>
      <c r="K114" s="61">
        <v>5.84</v>
      </c>
      <c r="L114" s="61">
        <v>33.83</v>
      </c>
      <c r="M114" s="61">
        <v>194</v>
      </c>
      <c r="N114" s="61">
        <v>0.17</v>
      </c>
      <c r="O114" s="61">
        <v>0.85</v>
      </c>
      <c r="P114" s="61">
        <v>0.03</v>
      </c>
      <c r="Q114" s="61">
        <v>0.2</v>
      </c>
      <c r="R114" s="61">
        <v>109.72</v>
      </c>
      <c r="S114" s="61">
        <v>155.33000000000001</v>
      </c>
      <c r="T114" s="61">
        <v>50.6</v>
      </c>
      <c r="U114" s="61">
        <v>1.7</v>
      </c>
      <c r="V114" s="35"/>
      <c r="W114" s="35"/>
      <c r="X114" s="35"/>
    </row>
    <row r="115" spans="1:27" x14ac:dyDescent="0.3">
      <c r="A115" s="97"/>
      <c r="B115" s="5"/>
      <c r="C115" s="131"/>
      <c r="D115" s="6" t="s">
        <v>83</v>
      </c>
      <c r="E115" s="6"/>
      <c r="F115" s="6"/>
      <c r="G115" s="6"/>
      <c r="H115" s="61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22">
        <v>33</v>
      </c>
      <c r="W115" s="22">
        <v>50.05</v>
      </c>
      <c r="X115" s="81">
        <f>(V115*W115)/1000</f>
        <v>1.6516499999999998</v>
      </c>
    </row>
    <row r="116" spans="1:27" x14ac:dyDescent="0.3">
      <c r="A116" s="97"/>
      <c r="B116" s="5"/>
      <c r="C116" s="131"/>
      <c r="D116" s="6" t="s">
        <v>61</v>
      </c>
      <c r="E116" s="6"/>
      <c r="F116" s="6"/>
      <c r="G116" s="6"/>
      <c r="H116" s="61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22">
        <v>60</v>
      </c>
      <c r="W116" s="22">
        <v>40.700000000000003</v>
      </c>
      <c r="X116" s="81">
        <f t="shared" ref="X116:X119" si="19">(V116*W116)/1000</f>
        <v>2.4420000000000002</v>
      </c>
    </row>
    <row r="117" spans="1:27" x14ac:dyDescent="0.3">
      <c r="A117" s="97"/>
      <c r="B117" s="5"/>
      <c r="C117" s="131"/>
      <c r="D117" s="6" t="s">
        <v>64</v>
      </c>
      <c r="E117" s="6"/>
      <c r="F117" s="6"/>
      <c r="G117" s="6"/>
      <c r="H117" s="61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22">
        <v>2</v>
      </c>
      <c r="W117" s="22">
        <v>10.45</v>
      </c>
      <c r="X117" s="81">
        <f t="shared" si="19"/>
        <v>2.0899999999999998E-2</v>
      </c>
    </row>
    <row r="118" spans="1:27" x14ac:dyDescent="0.3">
      <c r="A118" s="97"/>
      <c r="B118" s="5"/>
      <c r="C118" s="131"/>
      <c r="D118" s="6" t="s">
        <v>67</v>
      </c>
      <c r="E118" s="6"/>
      <c r="F118" s="6"/>
      <c r="G118" s="6"/>
      <c r="H118" s="61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22">
        <v>5</v>
      </c>
      <c r="W118" s="22">
        <v>47.95</v>
      </c>
      <c r="X118" s="81">
        <f t="shared" si="19"/>
        <v>0.23974999999999999</v>
      </c>
    </row>
    <row r="119" spans="1:27" x14ac:dyDescent="0.3">
      <c r="A119" s="97"/>
      <c r="B119" s="5"/>
      <c r="C119" s="131"/>
      <c r="D119" s="6" t="s">
        <v>63</v>
      </c>
      <c r="E119" s="6"/>
      <c r="F119" s="6"/>
      <c r="G119" s="6"/>
      <c r="H119" s="97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22">
        <v>5</v>
      </c>
      <c r="W119" s="22">
        <v>429</v>
      </c>
      <c r="X119" s="81">
        <f t="shared" si="19"/>
        <v>2.145</v>
      </c>
    </row>
    <row r="120" spans="1:27" s="32" customFormat="1" x14ac:dyDescent="0.3">
      <c r="A120" s="97"/>
      <c r="B120" s="33"/>
      <c r="C120" s="131"/>
      <c r="D120" s="3" t="s">
        <v>88</v>
      </c>
      <c r="E120" s="3"/>
      <c r="F120" s="3"/>
      <c r="G120" s="3"/>
      <c r="H120" s="61"/>
      <c r="I120" s="61"/>
      <c r="J120" s="61"/>
      <c r="K120" s="61"/>
      <c r="L120" s="61"/>
      <c r="M120" s="61"/>
      <c r="N120" s="61"/>
      <c r="O120" s="61"/>
      <c r="P120" s="61"/>
      <c r="Q120" s="61"/>
      <c r="R120" s="61"/>
      <c r="S120" s="61"/>
      <c r="T120" s="61"/>
      <c r="U120" s="61"/>
      <c r="V120" s="35"/>
      <c r="W120" s="35"/>
      <c r="X120" s="116">
        <f>SUM(X115:X119)</f>
        <v>6.4992999999999999</v>
      </c>
    </row>
    <row r="121" spans="1:27" ht="37.5" x14ac:dyDescent="0.3">
      <c r="A121" s="97">
        <v>31</v>
      </c>
      <c r="B121" s="33" t="s">
        <v>55</v>
      </c>
      <c r="C121" s="131"/>
      <c r="D121" s="3" t="s">
        <v>138</v>
      </c>
      <c r="E121" s="3"/>
      <c r="F121" s="3"/>
      <c r="G121" s="3"/>
      <c r="H121" s="97" t="s">
        <v>139</v>
      </c>
      <c r="I121" s="61"/>
      <c r="J121" s="61">
        <v>0.33</v>
      </c>
      <c r="K121" s="61">
        <v>0.06</v>
      </c>
      <c r="L121" s="61">
        <v>6.75</v>
      </c>
      <c r="M121" s="61">
        <v>26.5</v>
      </c>
      <c r="N121" s="61">
        <v>0</v>
      </c>
      <c r="O121" s="61">
        <v>1.94</v>
      </c>
      <c r="P121" s="61">
        <v>0</v>
      </c>
      <c r="Q121" s="61">
        <v>0.1</v>
      </c>
      <c r="R121" s="61">
        <v>7.75</v>
      </c>
      <c r="S121" s="61">
        <v>10.6</v>
      </c>
      <c r="T121" s="61">
        <v>5.14</v>
      </c>
      <c r="U121" s="61">
        <v>0.91</v>
      </c>
      <c r="V121" s="35"/>
      <c r="W121" s="35"/>
      <c r="X121" s="35"/>
    </row>
    <row r="122" spans="1:27" x14ac:dyDescent="0.3">
      <c r="A122" s="97"/>
      <c r="B122" s="5"/>
      <c r="C122" s="131"/>
      <c r="D122" s="121" t="s">
        <v>79</v>
      </c>
      <c r="E122" s="6"/>
      <c r="F122" s="6"/>
      <c r="G122" s="6"/>
      <c r="H122" s="61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22">
        <v>1</v>
      </c>
      <c r="W122" s="22">
        <v>506</v>
      </c>
      <c r="X122" s="22">
        <f>(V122*W122)/1000</f>
        <v>0.50600000000000001</v>
      </c>
    </row>
    <row r="123" spans="1:27" x14ac:dyDescent="0.3">
      <c r="A123" s="97"/>
      <c r="B123" s="5"/>
      <c r="C123" s="131"/>
      <c r="D123" s="6" t="s">
        <v>62</v>
      </c>
      <c r="E123" s="6"/>
      <c r="F123" s="6"/>
      <c r="G123" s="6"/>
      <c r="H123" s="61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22">
        <v>8</v>
      </c>
      <c r="W123" s="22">
        <v>363</v>
      </c>
      <c r="X123" s="22">
        <f t="shared" ref="X123:X124" si="20">(V123*W123)/1000</f>
        <v>2.9039999999999999</v>
      </c>
    </row>
    <row r="124" spans="1:27" s="32" customFormat="1" x14ac:dyDescent="0.3">
      <c r="A124" s="97"/>
      <c r="B124" s="5"/>
      <c r="C124" s="131"/>
      <c r="D124" s="6" t="s">
        <v>137</v>
      </c>
      <c r="E124" s="6"/>
      <c r="F124" s="6"/>
      <c r="G124" s="6"/>
      <c r="H124" s="61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22">
        <v>7</v>
      </c>
      <c r="W124" s="22">
        <v>132</v>
      </c>
      <c r="X124" s="22">
        <f t="shared" si="20"/>
        <v>0.92400000000000004</v>
      </c>
    </row>
    <row r="125" spans="1:27" s="32" customFormat="1" x14ac:dyDescent="0.3">
      <c r="A125" s="97"/>
      <c r="B125" s="33"/>
      <c r="C125" s="131"/>
      <c r="D125" s="3" t="s">
        <v>65</v>
      </c>
      <c r="E125" s="3"/>
      <c r="F125" s="3"/>
      <c r="G125" s="3"/>
      <c r="H125" s="61"/>
      <c r="I125" s="61"/>
      <c r="J125" s="61"/>
      <c r="K125" s="61"/>
      <c r="L125" s="61"/>
      <c r="M125" s="61"/>
      <c r="N125" s="61"/>
      <c r="O125" s="61"/>
      <c r="P125" s="61"/>
      <c r="Q125" s="61"/>
      <c r="R125" s="61"/>
      <c r="S125" s="61"/>
      <c r="T125" s="61"/>
      <c r="U125" s="61"/>
      <c r="V125" s="35"/>
      <c r="W125" s="35"/>
      <c r="X125" s="35">
        <f>SUM(X122:X124)</f>
        <v>4.3340000000000005</v>
      </c>
    </row>
    <row r="126" spans="1:27" s="32" customFormat="1" x14ac:dyDescent="0.3">
      <c r="A126" s="97"/>
      <c r="B126" s="33"/>
      <c r="C126" s="131"/>
      <c r="D126" s="38" t="s">
        <v>151</v>
      </c>
      <c r="E126" s="3"/>
      <c r="F126" s="3"/>
      <c r="G126" s="3"/>
      <c r="H126" s="97">
        <v>40</v>
      </c>
      <c r="I126" s="97"/>
      <c r="J126" s="97">
        <v>3</v>
      </c>
      <c r="K126" s="97">
        <v>4.72</v>
      </c>
      <c r="L126" s="97">
        <v>29.96</v>
      </c>
      <c r="M126" s="97">
        <v>166.8</v>
      </c>
      <c r="N126" s="97">
        <v>0.03</v>
      </c>
      <c r="O126" s="97">
        <v>0</v>
      </c>
      <c r="P126" s="97">
        <v>0</v>
      </c>
      <c r="Q126" s="97">
        <v>1.4</v>
      </c>
      <c r="R126" s="97">
        <v>11.6</v>
      </c>
      <c r="S126" s="97">
        <v>36</v>
      </c>
      <c r="T126" s="97">
        <v>8</v>
      </c>
      <c r="U126" s="97">
        <v>0.84</v>
      </c>
      <c r="V126" s="22">
        <v>40</v>
      </c>
      <c r="W126" s="22">
        <v>88</v>
      </c>
      <c r="X126" s="35">
        <f>V126*W126/1000</f>
        <v>3.52</v>
      </c>
    </row>
    <row r="127" spans="1:27" s="68" customFormat="1" x14ac:dyDescent="0.3">
      <c r="A127" s="36"/>
      <c r="B127" s="33"/>
      <c r="C127" s="132"/>
      <c r="D127" s="3" t="s">
        <v>17</v>
      </c>
      <c r="E127" s="3"/>
      <c r="F127" s="3"/>
      <c r="G127" s="3"/>
      <c r="H127" s="61">
        <v>40</v>
      </c>
      <c r="I127" s="61"/>
      <c r="J127" s="97">
        <v>3.48</v>
      </c>
      <c r="K127" s="97">
        <v>0.6</v>
      </c>
      <c r="L127" s="97">
        <v>16</v>
      </c>
      <c r="M127" s="97">
        <v>83.6</v>
      </c>
      <c r="N127" s="97">
        <v>0.1</v>
      </c>
      <c r="O127" s="97">
        <v>0</v>
      </c>
      <c r="P127" s="97">
        <v>0</v>
      </c>
      <c r="Q127" s="97">
        <v>0.66</v>
      </c>
      <c r="R127" s="97">
        <v>13.2</v>
      </c>
      <c r="S127" s="97">
        <v>93.6</v>
      </c>
      <c r="T127" s="97">
        <v>26.4</v>
      </c>
      <c r="U127" s="97">
        <v>1.76</v>
      </c>
      <c r="V127" s="22">
        <v>40</v>
      </c>
      <c r="W127" s="22">
        <v>60.18</v>
      </c>
      <c r="X127" s="82">
        <f>(V127*W127)/1000</f>
        <v>2.4072</v>
      </c>
    </row>
    <row r="128" spans="1:27" s="40" customFormat="1" ht="60" customHeight="1" x14ac:dyDescent="0.3">
      <c r="A128" s="36"/>
      <c r="B128" s="21"/>
      <c r="C128" s="21" t="s">
        <v>159</v>
      </c>
      <c r="D128" s="14"/>
      <c r="E128" s="13"/>
      <c r="F128" s="13"/>
      <c r="G128" s="13"/>
      <c r="H128" s="12"/>
      <c r="I128" s="12"/>
      <c r="J128" s="12">
        <f>J114+J121+J126+J127</f>
        <v>11.18</v>
      </c>
      <c r="K128" s="12">
        <f t="shared" ref="K128:U128" si="21">K114+K121+K126+K127</f>
        <v>11.219999999999999</v>
      </c>
      <c r="L128" s="12">
        <f t="shared" si="21"/>
        <v>86.539999999999992</v>
      </c>
      <c r="M128" s="12">
        <f t="shared" si="21"/>
        <v>470.9</v>
      </c>
      <c r="N128" s="12">
        <f t="shared" si="21"/>
        <v>0.30000000000000004</v>
      </c>
      <c r="O128" s="12">
        <f t="shared" si="21"/>
        <v>2.79</v>
      </c>
      <c r="P128" s="12">
        <f t="shared" si="21"/>
        <v>0.03</v>
      </c>
      <c r="Q128" s="12">
        <f t="shared" si="21"/>
        <v>2.36</v>
      </c>
      <c r="R128" s="12">
        <f t="shared" si="21"/>
        <v>142.26999999999998</v>
      </c>
      <c r="S128" s="12">
        <f t="shared" si="21"/>
        <v>295.52999999999997</v>
      </c>
      <c r="T128" s="12">
        <f t="shared" si="21"/>
        <v>90.14</v>
      </c>
      <c r="U128" s="12">
        <f t="shared" si="21"/>
        <v>5.21</v>
      </c>
      <c r="V128" s="83"/>
      <c r="W128" s="83"/>
      <c r="X128" s="84">
        <f>X120+X125+X127+X126</f>
        <v>16.7605</v>
      </c>
      <c r="Y128" s="39"/>
      <c r="Z128" s="39"/>
      <c r="AA128" s="39"/>
    </row>
    <row r="129" spans="1:24" ht="56.25" x14ac:dyDescent="0.3">
      <c r="A129" s="97">
        <v>26</v>
      </c>
      <c r="B129" s="33" t="s">
        <v>164</v>
      </c>
      <c r="C129" s="131"/>
      <c r="D129" s="33" t="s">
        <v>165</v>
      </c>
      <c r="E129" s="3"/>
      <c r="F129" s="3"/>
      <c r="G129" s="3"/>
      <c r="H129" s="97" t="s">
        <v>166</v>
      </c>
      <c r="I129" s="61"/>
      <c r="J129" s="61">
        <v>4.49</v>
      </c>
      <c r="K129" s="61">
        <v>4.55</v>
      </c>
      <c r="L129" s="61">
        <v>25.1</v>
      </c>
      <c r="M129" s="61">
        <v>147</v>
      </c>
      <c r="N129" s="61">
        <v>0.16</v>
      </c>
      <c r="O129" s="61">
        <v>25.73</v>
      </c>
      <c r="P129" s="61">
        <v>0.03</v>
      </c>
      <c r="Q129" s="61">
        <v>1.2</v>
      </c>
      <c r="R129" s="61">
        <v>50.37</v>
      </c>
      <c r="S129" s="61">
        <v>102.75</v>
      </c>
      <c r="T129" s="61">
        <v>33.42</v>
      </c>
      <c r="U129" s="61">
        <v>1.17</v>
      </c>
      <c r="V129" s="35"/>
      <c r="W129" s="35"/>
      <c r="X129" s="35"/>
    </row>
    <row r="130" spans="1:24" x14ac:dyDescent="0.3">
      <c r="A130" s="97"/>
      <c r="B130" s="5"/>
      <c r="C130" s="131"/>
      <c r="D130" s="6" t="s">
        <v>92</v>
      </c>
      <c r="E130" s="6"/>
      <c r="F130" s="6"/>
      <c r="G130" s="6"/>
      <c r="H130" s="61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22">
        <v>176</v>
      </c>
      <c r="W130" s="22">
        <v>17.600000000000001</v>
      </c>
      <c r="X130" s="81">
        <f>V130*W130/1000</f>
        <v>3.0976000000000004</v>
      </c>
    </row>
    <row r="131" spans="1:24" s="39" customFormat="1" x14ac:dyDescent="0.3">
      <c r="A131" s="36"/>
      <c r="B131" s="5"/>
      <c r="C131" s="131"/>
      <c r="D131" s="6" t="s">
        <v>61</v>
      </c>
      <c r="E131" s="6"/>
      <c r="F131" s="6"/>
      <c r="G131" s="6"/>
      <c r="H131" s="61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22">
        <v>30</v>
      </c>
      <c r="W131" s="22">
        <v>40.700000000000003</v>
      </c>
      <c r="X131" s="81">
        <f t="shared" ref="X131:X133" si="22">V131*W131/1000</f>
        <v>1.2210000000000001</v>
      </c>
    </row>
    <row r="132" spans="1:24" x14ac:dyDescent="0.3">
      <c r="A132" s="97"/>
      <c r="B132" s="5"/>
      <c r="C132" s="131"/>
      <c r="D132" s="6" t="s">
        <v>63</v>
      </c>
      <c r="E132" s="6"/>
      <c r="F132" s="6"/>
      <c r="G132" s="6"/>
      <c r="H132" s="61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22">
        <v>5</v>
      </c>
      <c r="W132" s="22">
        <v>429</v>
      </c>
      <c r="X132" s="81">
        <f t="shared" si="22"/>
        <v>2.145</v>
      </c>
    </row>
    <row r="133" spans="1:24" x14ac:dyDescent="0.3">
      <c r="A133" s="97"/>
      <c r="B133" s="5"/>
      <c r="C133" s="131"/>
      <c r="D133" s="6" t="s">
        <v>64</v>
      </c>
      <c r="E133" s="6"/>
      <c r="F133" s="6"/>
      <c r="G133" s="6"/>
      <c r="H133" s="61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22">
        <v>2</v>
      </c>
      <c r="W133" s="22">
        <v>10.45</v>
      </c>
      <c r="X133" s="81">
        <f t="shared" si="22"/>
        <v>2.0899999999999998E-2</v>
      </c>
    </row>
    <row r="134" spans="1:24" s="32" customFormat="1" x14ac:dyDescent="0.3">
      <c r="A134" s="97"/>
      <c r="B134" s="5"/>
      <c r="C134" s="131"/>
      <c r="D134" s="3" t="s">
        <v>65</v>
      </c>
      <c r="E134" s="3"/>
      <c r="F134" s="3"/>
      <c r="G134" s="3"/>
      <c r="H134" s="61"/>
      <c r="I134" s="61"/>
      <c r="J134" s="61"/>
      <c r="K134" s="61"/>
      <c r="L134" s="61"/>
      <c r="M134" s="61"/>
      <c r="N134" s="61"/>
      <c r="O134" s="61"/>
      <c r="P134" s="61"/>
      <c r="Q134" s="61"/>
      <c r="R134" s="61"/>
      <c r="S134" s="61"/>
      <c r="T134" s="61"/>
      <c r="U134" s="61"/>
      <c r="V134" s="35"/>
      <c r="W134" s="35"/>
      <c r="X134" s="82">
        <f>SUM(X130:X133)</f>
        <v>6.4844999999999997</v>
      </c>
    </row>
    <row r="135" spans="1:24" s="32" customFormat="1" ht="19.5" x14ac:dyDescent="0.35">
      <c r="A135" s="97"/>
      <c r="B135" s="5"/>
      <c r="C135" s="131"/>
      <c r="D135" s="3" t="s">
        <v>167</v>
      </c>
      <c r="E135" s="3"/>
      <c r="F135" s="3"/>
      <c r="G135" s="3"/>
      <c r="H135" s="97"/>
      <c r="I135" s="97"/>
      <c r="J135" s="97">
        <v>1.19</v>
      </c>
      <c r="K135" s="97">
        <v>3.75</v>
      </c>
      <c r="L135" s="97">
        <v>4.8099999999999996</v>
      </c>
      <c r="M135" s="97">
        <v>52.4</v>
      </c>
      <c r="N135" s="97">
        <v>0.03</v>
      </c>
      <c r="O135" s="97">
        <v>9.2799999999999994</v>
      </c>
      <c r="P135" s="97">
        <v>0.02</v>
      </c>
      <c r="Q135" s="97">
        <v>0.05</v>
      </c>
      <c r="R135" s="97">
        <v>30.94</v>
      </c>
      <c r="S135" s="97">
        <v>30.54</v>
      </c>
      <c r="T135" s="97">
        <v>18.46</v>
      </c>
      <c r="U135" s="97">
        <v>0.41</v>
      </c>
      <c r="V135" s="22">
        <v>52</v>
      </c>
      <c r="W135" s="22">
        <v>22</v>
      </c>
      <c r="X135" s="81">
        <f>V135*W135/1000</f>
        <v>1.1439999999999999</v>
      </c>
    </row>
    <row r="136" spans="1:24" s="32" customFormat="1" x14ac:dyDescent="0.3">
      <c r="A136" s="97"/>
      <c r="B136" s="5"/>
      <c r="C136" s="131"/>
      <c r="D136" s="6" t="s">
        <v>68</v>
      </c>
      <c r="E136" s="3"/>
      <c r="F136" s="3"/>
      <c r="G136" s="3"/>
      <c r="H136" s="97"/>
      <c r="I136" s="97"/>
      <c r="J136" s="97"/>
      <c r="K136" s="97"/>
      <c r="L136" s="97"/>
      <c r="M136" s="97"/>
      <c r="N136" s="97"/>
      <c r="O136" s="97"/>
      <c r="P136" s="97"/>
      <c r="Q136" s="97"/>
      <c r="R136" s="97"/>
      <c r="S136" s="97"/>
      <c r="T136" s="97"/>
      <c r="U136" s="97"/>
      <c r="V136" s="22">
        <v>20</v>
      </c>
      <c r="W136" s="22">
        <v>16.5</v>
      </c>
      <c r="X136" s="81">
        <f t="shared" ref="X136:X138" si="23">V136*W136/1000</f>
        <v>0.33</v>
      </c>
    </row>
    <row r="137" spans="1:24" s="32" customFormat="1" x14ac:dyDescent="0.3">
      <c r="A137" s="97"/>
      <c r="B137" s="5"/>
      <c r="C137" s="131"/>
      <c r="D137" s="6" t="s">
        <v>63</v>
      </c>
      <c r="E137" s="3"/>
      <c r="F137" s="3"/>
      <c r="G137" s="3"/>
      <c r="H137" s="97"/>
      <c r="I137" s="97"/>
      <c r="J137" s="97"/>
      <c r="K137" s="97"/>
      <c r="L137" s="97"/>
      <c r="M137" s="97"/>
      <c r="N137" s="97"/>
      <c r="O137" s="97"/>
      <c r="P137" s="97"/>
      <c r="Q137" s="97"/>
      <c r="R137" s="97"/>
      <c r="S137" s="97"/>
      <c r="T137" s="97"/>
      <c r="U137" s="97"/>
      <c r="V137" s="22">
        <v>6</v>
      </c>
      <c r="W137" s="22">
        <v>429</v>
      </c>
      <c r="X137" s="81">
        <f t="shared" si="23"/>
        <v>2.5739999999999998</v>
      </c>
    </row>
    <row r="138" spans="1:24" s="32" customFormat="1" x14ac:dyDescent="0.3">
      <c r="A138" s="97"/>
      <c r="B138" s="5"/>
      <c r="C138" s="131"/>
      <c r="D138" s="6" t="s">
        <v>64</v>
      </c>
      <c r="E138" s="3"/>
      <c r="F138" s="3"/>
      <c r="G138" s="3"/>
      <c r="H138" s="97"/>
      <c r="I138" s="97"/>
      <c r="J138" s="97"/>
      <c r="K138" s="97"/>
      <c r="L138" s="97"/>
      <c r="M138" s="97"/>
      <c r="N138" s="97"/>
      <c r="O138" s="97"/>
      <c r="P138" s="97"/>
      <c r="Q138" s="97"/>
      <c r="R138" s="97"/>
      <c r="S138" s="97"/>
      <c r="T138" s="97"/>
      <c r="U138" s="97"/>
      <c r="V138" s="22">
        <v>0.5</v>
      </c>
      <c r="W138" s="22">
        <v>10.45</v>
      </c>
      <c r="X138" s="81">
        <f t="shared" si="23"/>
        <v>5.2249999999999996E-3</v>
      </c>
    </row>
    <row r="139" spans="1:24" s="32" customFormat="1" x14ac:dyDescent="0.3">
      <c r="A139" s="97"/>
      <c r="B139" s="5"/>
      <c r="C139" s="131"/>
      <c r="D139" s="3" t="s">
        <v>65</v>
      </c>
      <c r="E139" s="3"/>
      <c r="F139" s="3"/>
      <c r="G139" s="3"/>
      <c r="H139" s="97"/>
      <c r="I139" s="97"/>
      <c r="J139" s="97"/>
      <c r="K139" s="97"/>
      <c r="L139" s="97"/>
      <c r="M139" s="97"/>
      <c r="N139" s="97"/>
      <c r="O139" s="97"/>
      <c r="P139" s="97"/>
      <c r="Q139" s="97"/>
      <c r="R139" s="97"/>
      <c r="S139" s="97"/>
      <c r="T139" s="97"/>
      <c r="U139" s="97"/>
      <c r="V139" s="35"/>
      <c r="W139" s="35"/>
      <c r="X139" s="82">
        <f>SUM(X135:X138)</f>
        <v>4.0532250000000003</v>
      </c>
    </row>
    <row r="140" spans="1:24" s="32" customFormat="1" ht="37.5" x14ac:dyDescent="0.3">
      <c r="A140" s="97">
        <v>19</v>
      </c>
      <c r="B140" s="37" t="s">
        <v>52</v>
      </c>
      <c r="C140" s="131"/>
      <c r="D140" s="38" t="s">
        <v>30</v>
      </c>
      <c r="E140" s="38"/>
      <c r="F140" s="38"/>
      <c r="G140" s="38"/>
      <c r="H140" s="36">
        <v>50</v>
      </c>
      <c r="I140" s="36"/>
      <c r="J140" s="36">
        <v>10.99</v>
      </c>
      <c r="K140" s="36">
        <v>4.1399999999999997</v>
      </c>
      <c r="L140" s="36">
        <v>7</v>
      </c>
      <c r="M140" s="36">
        <v>89.6</v>
      </c>
      <c r="N140" s="36">
        <v>0.08</v>
      </c>
      <c r="O140" s="36">
        <v>0.42</v>
      </c>
      <c r="P140" s="36">
        <v>0.03</v>
      </c>
      <c r="Q140" s="36">
        <v>0.81</v>
      </c>
      <c r="R140" s="36">
        <v>13.48</v>
      </c>
      <c r="S140" s="36">
        <v>92.68</v>
      </c>
      <c r="T140" s="36">
        <v>17.84</v>
      </c>
      <c r="U140" s="36">
        <v>0.88</v>
      </c>
      <c r="V140" s="88"/>
      <c r="W140" s="88"/>
      <c r="X140" s="88"/>
    </row>
    <row r="141" spans="1:24" s="32" customFormat="1" x14ac:dyDescent="0.3">
      <c r="A141" s="97"/>
      <c r="B141" s="5"/>
      <c r="C141" s="131"/>
      <c r="D141" s="6" t="s">
        <v>162</v>
      </c>
      <c r="E141" s="6"/>
      <c r="F141" s="6"/>
      <c r="G141" s="6"/>
      <c r="H141" s="61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22">
        <v>44</v>
      </c>
      <c r="W141" s="22">
        <v>493</v>
      </c>
      <c r="X141" s="81">
        <f>(V141*W141)/1000</f>
        <v>21.692</v>
      </c>
    </row>
    <row r="142" spans="1:24" x14ac:dyDescent="0.3">
      <c r="A142" s="97"/>
      <c r="B142" s="5"/>
      <c r="C142" s="131"/>
      <c r="D142" s="6" t="s">
        <v>74</v>
      </c>
      <c r="E142" s="6"/>
      <c r="F142" s="6"/>
      <c r="G142" s="6"/>
      <c r="H142" s="61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22">
        <v>9</v>
      </c>
      <c r="W142" s="22">
        <v>60.18</v>
      </c>
      <c r="X142" s="81">
        <f t="shared" ref="X142:X147" si="24">(V142*W142)/1000</f>
        <v>0.54161999999999999</v>
      </c>
    </row>
    <row r="143" spans="1:24" x14ac:dyDescent="0.3">
      <c r="A143" s="97"/>
      <c r="B143" s="5"/>
      <c r="C143" s="131"/>
      <c r="D143" s="6" t="s">
        <v>87</v>
      </c>
      <c r="E143" s="6"/>
      <c r="F143" s="6"/>
      <c r="G143" s="6"/>
      <c r="H143" s="61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22">
        <v>5</v>
      </c>
      <c r="W143" s="22">
        <v>57.2</v>
      </c>
      <c r="X143" s="81">
        <f t="shared" si="24"/>
        <v>0.28599999999999998</v>
      </c>
    </row>
    <row r="144" spans="1:24" s="32" customFormat="1" x14ac:dyDescent="0.3">
      <c r="A144" s="97"/>
      <c r="B144" s="5"/>
      <c r="C144" s="131"/>
      <c r="D144" s="6" t="s">
        <v>80</v>
      </c>
      <c r="E144" s="6"/>
      <c r="F144" s="6"/>
      <c r="G144" s="6"/>
      <c r="H144" s="61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22">
        <v>3</v>
      </c>
      <c r="W144" s="22">
        <v>225</v>
      </c>
      <c r="X144" s="81">
        <f t="shared" si="24"/>
        <v>0.67500000000000004</v>
      </c>
    </row>
    <row r="145" spans="1:24" s="32" customFormat="1" x14ac:dyDescent="0.3">
      <c r="A145" s="97"/>
      <c r="B145" s="5"/>
      <c r="C145" s="131"/>
      <c r="D145" s="6" t="s">
        <v>64</v>
      </c>
      <c r="E145" s="6"/>
      <c r="F145" s="6"/>
      <c r="G145" s="6"/>
      <c r="H145" s="61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22">
        <v>1</v>
      </c>
      <c r="W145" s="22">
        <v>10.45</v>
      </c>
      <c r="X145" s="81">
        <f t="shared" si="24"/>
        <v>1.0449999999999999E-2</v>
      </c>
    </row>
    <row r="146" spans="1:24" s="32" customFormat="1" x14ac:dyDescent="0.3">
      <c r="A146" s="97"/>
      <c r="B146" s="5"/>
      <c r="C146" s="131"/>
      <c r="D146" s="6" t="s">
        <v>70</v>
      </c>
      <c r="E146" s="6"/>
      <c r="F146" s="6"/>
      <c r="G146" s="6"/>
      <c r="H146" s="61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22">
        <v>3</v>
      </c>
      <c r="W146" s="22">
        <v>120</v>
      </c>
      <c r="X146" s="81">
        <f t="shared" si="24"/>
        <v>0.36</v>
      </c>
    </row>
    <row r="147" spans="1:24" x14ac:dyDescent="0.3">
      <c r="A147" s="97"/>
      <c r="B147" s="5"/>
      <c r="C147" s="131"/>
      <c r="D147" s="6" t="s">
        <v>72</v>
      </c>
      <c r="E147" s="6"/>
      <c r="F147" s="6"/>
      <c r="G147" s="6"/>
      <c r="H147" s="61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22">
        <v>5</v>
      </c>
      <c r="W147" s="22">
        <v>26.4</v>
      </c>
      <c r="X147" s="81">
        <f t="shared" si="24"/>
        <v>0.13200000000000001</v>
      </c>
    </row>
    <row r="148" spans="1:24" ht="20.25" customHeight="1" x14ac:dyDescent="0.3">
      <c r="A148" s="97"/>
      <c r="B148" s="33"/>
      <c r="C148" s="131"/>
      <c r="D148" s="3" t="s">
        <v>65</v>
      </c>
      <c r="E148" s="3"/>
      <c r="F148" s="3"/>
      <c r="G148" s="3"/>
      <c r="H148" s="61"/>
      <c r="I148" s="61"/>
      <c r="J148" s="61"/>
      <c r="K148" s="61"/>
      <c r="L148" s="61"/>
      <c r="M148" s="61"/>
      <c r="N148" s="61"/>
      <c r="O148" s="61"/>
      <c r="P148" s="61"/>
      <c r="Q148" s="61"/>
      <c r="R148" s="61"/>
      <c r="S148" s="61"/>
      <c r="T148" s="61"/>
      <c r="U148" s="61"/>
      <c r="V148" s="35"/>
      <c r="W148" s="35"/>
      <c r="X148" s="82">
        <f>SUM(X141:X147)</f>
        <v>23.697070000000004</v>
      </c>
    </row>
    <row r="149" spans="1:24" x14ac:dyDescent="0.3">
      <c r="A149" s="97"/>
      <c r="B149" s="33"/>
      <c r="C149" s="131"/>
      <c r="D149" s="3" t="s">
        <v>33</v>
      </c>
      <c r="E149" s="3"/>
      <c r="F149" s="3"/>
      <c r="G149" s="3"/>
      <c r="H149" s="97">
        <v>200</v>
      </c>
      <c r="I149" s="97"/>
      <c r="J149" s="97">
        <v>1</v>
      </c>
      <c r="K149" s="97">
        <v>0</v>
      </c>
      <c r="L149" s="97">
        <v>19.8</v>
      </c>
      <c r="M149" s="97">
        <v>76</v>
      </c>
      <c r="N149" s="97">
        <v>0.02</v>
      </c>
      <c r="O149" s="97">
        <v>4</v>
      </c>
      <c r="P149" s="97">
        <v>0</v>
      </c>
      <c r="Q149" s="97">
        <v>0</v>
      </c>
      <c r="R149" s="97">
        <v>14</v>
      </c>
      <c r="S149" s="97">
        <v>14</v>
      </c>
      <c r="T149" s="97">
        <v>8</v>
      </c>
      <c r="U149" s="97">
        <v>0.6</v>
      </c>
      <c r="V149" s="22">
        <v>200</v>
      </c>
      <c r="W149" s="22">
        <v>72</v>
      </c>
      <c r="X149" s="82">
        <f>V149*W149/1000</f>
        <v>14.4</v>
      </c>
    </row>
    <row r="150" spans="1:24" x14ac:dyDescent="0.3">
      <c r="A150" s="97"/>
      <c r="B150" s="33"/>
      <c r="C150" s="132"/>
      <c r="D150" s="3" t="s">
        <v>18</v>
      </c>
      <c r="E150" s="3"/>
      <c r="F150" s="3"/>
      <c r="G150" s="3"/>
      <c r="H150" s="61">
        <v>40</v>
      </c>
      <c r="I150" s="61"/>
      <c r="J150" s="97">
        <v>2.64</v>
      </c>
      <c r="K150" s="97">
        <v>0.48</v>
      </c>
      <c r="L150" s="97">
        <v>14.12</v>
      </c>
      <c r="M150" s="97">
        <v>72.400000000000006</v>
      </c>
      <c r="N150" s="97">
        <v>7.0000000000000007E-2</v>
      </c>
      <c r="O150" s="97">
        <v>0</v>
      </c>
      <c r="P150" s="97">
        <v>0</v>
      </c>
      <c r="Q150" s="97">
        <v>0.4</v>
      </c>
      <c r="R150" s="97">
        <v>14</v>
      </c>
      <c r="S150" s="97">
        <v>63.2</v>
      </c>
      <c r="T150" s="97">
        <v>18.8</v>
      </c>
      <c r="U150" s="97">
        <v>1.56</v>
      </c>
      <c r="V150" s="22">
        <v>40</v>
      </c>
      <c r="W150" s="22">
        <v>53.16</v>
      </c>
      <c r="X150" s="82">
        <f>(V150*W150)/1000</f>
        <v>2.1263999999999998</v>
      </c>
    </row>
    <row r="151" spans="1:24" ht="37.5" x14ac:dyDescent="0.3">
      <c r="A151" s="97"/>
      <c r="B151" s="8"/>
      <c r="C151" s="21" t="s">
        <v>157</v>
      </c>
      <c r="D151" s="14"/>
      <c r="E151" s="13"/>
      <c r="F151" s="13"/>
      <c r="G151" s="13"/>
      <c r="H151" s="12"/>
      <c r="I151" s="12"/>
      <c r="J151" s="12">
        <f>J129+J140+J149+J150+J135</f>
        <v>20.310000000000002</v>
      </c>
      <c r="K151" s="12">
        <f t="shared" ref="K151:U151" si="25">K129+K140+K149+K150+K135</f>
        <v>12.92</v>
      </c>
      <c r="L151" s="12">
        <f t="shared" si="25"/>
        <v>70.830000000000013</v>
      </c>
      <c r="M151" s="12">
        <f t="shared" si="25"/>
        <v>437.4</v>
      </c>
      <c r="N151" s="12">
        <f t="shared" si="25"/>
        <v>0.36</v>
      </c>
      <c r="O151" s="12">
        <f t="shared" si="25"/>
        <v>39.43</v>
      </c>
      <c r="P151" s="12">
        <f t="shared" si="25"/>
        <v>0.08</v>
      </c>
      <c r="Q151" s="12">
        <f t="shared" si="25"/>
        <v>2.4599999999999995</v>
      </c>
      <c r="R151" s="12">
        <f t="shared" si="25"/>
        <v>122.78999999999999</v>
      </c>
      <c r="S151" s="12">
        <f t="shared" si="25"/>
        <v>303.17</v>
      </c>
      <c r="T151" s="12">
        <f t="shared" si="25"/>
        <v>96.52000000000001</v>
      </c>
      <c r="U151" s="12">
        <f t="shared" si="25"/>
        <v>4.62</v>
      </c>
      <c r="V151" s="83"/>
      <c r="W151" s="83"/>
      <c r="X151" s="84">
        <f>X134+X148+X149+X150+X139</f>
        <v>50.761195000000001</v>
      </c>
    </row>
    <row r="152" spans="1:24" s="32" customFormat="1" ht="37.5" x14ac:dyDescent="0.3">
      <c r="A152" s="97"/>
      <c r="B152" s="15"/>
      <c r="C152" s="23" t="s">
        <v>39</v>
      </c>
      <c r="D152" s="16"/>
      <c r="E152" s="19"/>
      <c r="F152" s="19"/>
      <c r="G152" s="19"/>
      <c r="H152" s="18"/>
      <c r="I152" s="18"/>
      <c r="J152" s="18">
        <f t="shared" ref="J152:U152" si="26">J128+J151</f>
        <v>31.490000000000002</v>
      </c>
      <c r="K152" s="18">
        <f t="shared" si="26"/>
        <v>24.14</v>
      </c>
      <c r="L152" s="18">
        <f t="shared" si="26"/>
        <v>157.37</v>
      </c>
      <c r="M152" s="18">
        <f t="shared" si="26"/>
        <v>908.3</v>
      </c>
      <c r="N152" s="18">
        <f t="shared" si="26"/>
        <v>0.66</v>
      </c>
      <c r="O152" s="18">
        <f t="shared" si="26"/>
        <v>42.22</v>
      </c>
      <c r="P152" s="18">
        <f t="shared" si="26"/>
        <v>0.11</v>
      </c>
      <c r="Q152" s="18">
        <f t="shared" si="26"/>
        <v>4.8199999999999994</v>
      </c>
      <c r="R152" s="18">
        <f t="shared" si="26"/>
        <v>265.05999999999995</v>
      </c>
      <c r="S152" s="18">
        <f t="shared" si="26"/>
        <v>598.70000000000005</v>
      </c>
      <c r="T152" s="18">
        <f t="shared" si="26"/>
        <v>186.66000000000003</v>
      </c>
      <c r="U152" s="18">
        <f t="shared" si="26"/>
        <v>9.83</v>
      </c>
      <c r="V152" s="85"/>
      <c r="W152" s="85"/>
      <c r="X152" s="86">
        <f>X128+X151</f>
        <v>67.521694999999994</v>
      </c>
    </row>
    <row r="153" spans="1:24" x14ac:dyDescent="0.3">
      <c r="A153" s="97"/>
      <c r="B153" s="5"/>
      <c r="C153" s="111" t="s">
        <v>127</v>
      </c>
      <c r="D153" s="59"/>
      <c r="E153" s="6"/>
      <c r="F153" s="6"/>
      <c r="G153" s="6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22"/>
      <c r="W153" s="22"/>
      <c r="X153" s="22"/>
    </row>
    <row r="154" spans="1:24" ht="37.5" x14ac:dyDescent="0.3">
      <c r="A154" s="97">
        <v>9</v>
      </c>
      <c r="B154" s="37" t="s">
        <v>43</v>
      </c>
      <c r="C154" s="166" t="s">
        <v>154</v>
      </c>
      <c r="D154" s="37" t="s">
        <v>28</v>
      </c>
      <c r="E154" s="38"/>
      <c r="F154" s="38"/>
      <c r="G154" s="38"/>
      <c r="H154" s="36" t="s">
        <v>0</v>
      </c>
      <c r="I154" s="36"/>
      <c r="J154" s="36">
        <v>6.1</v>
      </c>
      <c r="K154" s="36">
        <v>6.21</v>
      </c>
      <c r="L154" s="36">
        <v>34.81</v>
      </c>
      <c r="M154" s="36">
        <v>203</v>
      </c>
      <c r="N154" s="36">
        <v>0.18</v>
      </c>
      <c r="O154" s="36">
        <v>0.86</v>
      </c>
      <c r="P154" s="36">
        <v>0.03</v>
      </c>
      <c r="Q154" s="36">
        <v>0.21</v>
      </c>
      <c r="R154" s="36">
        <v>167.58</v>
      </c>
      <c r="S154" s="36">
        <v>142.32</v>
      </c>
      <c r="T154" s="36">
        <v>39</v>
      </c>
      <c r="U154" s="36">
        <v>1.07</v>
      </c>
      <c r="V154" s="88"/>
      <c r="W154" s="88"/>
      <c r="X154" s="88"/>
    </row>
    <row r="155" spans="1:24" s="32" customFormat="1" x14ac:dyDescent="0.3">
      <c r="A155" s="97"/>
      <c r="B155" s="5"/>
      <c r="C155" s="164"/>
      <c r="D155" s="5" t="s">
        <v>89</v>
      </c>
      <c r="E155" s="6"/>
      <c r="F155" s="6"/>
      <c r="G155" s="6"/>
      <c r="H155" s="61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22">
        <v>37</v>
      </c>
      <c r="W155" s="22">
        <v>41.8</v>
      </c>
      <c r="X155" s="81">
        <f>(V155*W155)/1000</f>
        <v>1.5466</v>
      </c>
    </row>
    <row r="156" spans="1:24" s="32" customFormat="1" x14ac:dyDescent="0.3">
      <c r="A156" s="97"/>
      <c r="B156" s="5"/>
      <c r="C156" s="164"/>
      <c r="D156" s="5" t="s">
        <v>61</v>
      </c>
      <c r="E156" s="6"/>
      <c r="F156" s="6"/>
      <c r="G156" s="6"/>
      <c r="H156" s="61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22">
        <v>60</v>
      </c>
      <c r="W156" s="22">
        <v>40.700000000000003</v>
      </c>
      <c r="X156" s="81">
        <f t="shared" ref="X156:X159" si="27">(V156*W156)/1000</f>
        <v>2.4420000000000002</v>
      </c>
    </row>
    <row r="157" spans="1:24" x14ac:dyDescent="0.3">
      <c r="A157" s="97"/>
      <c r="B157" s="5"/>
      <c r="C157" s="164"/>
      <c r="D157" s="5" t="s">
        <v>62</v>
      </c>
      <c r="E157" s="6"/>
      <c r="F157" s="6"/>
      <c r="G157" s="6"/>
      <c r="H157" s="61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22">
        <v>4</v>
      </c>
      <c r="W157" s="22">
        <v>363</v>
      </c>
      <c r="X157" s="81">
        <f t="shared" si="27"/>
        <v>1.452</v>
      </c>
    </row>
    <row r="158" spans="1:24" x14ac:dyDescent="0.3">
      <c r="A158" s="97"/>
      <c r="B158" s="5"/>
      <c r="C158" s="164"/>
      <c r="D158" s="5" t="s">
        <v>63</v>
      </c>
      <c r="E158" s="6"/>
      <c r="F158" s="6"/>
      <c r="G158" s="6"/>
      <c r="H158" s="61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22">
        <v>5</v>
      </c>
      <c r="W158" s="22">
        <v>429</v>
      </c>
      <c r="X158" s="81">
        <f t="shared" si="27"/>
        <v>2.145</v>
      </c>
    </row>
    <row r="159" spans="1:24" s="32" customFormat="1" x14ac:dyDescent="0.3">
      <c r="A159" s="97"/>
      <c r="B159" s="5"/>
      <c r="C159" s="164"/>
      <c r="D159" s="5" t="s">
        <v>64</v>
      </c>
      <c r="E159" s="6"/>
      <c r="F159" s="6"/>
      <c r="G159" s="6"/>
      <c r="H159" s="61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22">
        <v>2</v>
      </c>
      <c r="W159" s="22">
        <v>10.45</v>
      </c>
      <c r="X159" s="81">
        <f t="shared" si="27"/>
        <v>2.0899999999999998E-2</v>
      </c>
    </row>
    <row r="160" spans="1:24" x14ac:dyDescent="0.3">
      <c r="A160" s="97"/>
      <c r="B160" s="33"/>
      <c r="C160" s="164"/>
      <c r="D160" s="33" t="s">
        <v>65</v>
      </c>
      <c r="E160" s="3"/>
      <c r="F160" s="3"/>
      <c r="G160" s="3"/>
      <c r="H160" s="61"/>
      <c r="I160" s="61"/>
      <c r="J160" s="61"/>
      <c r="K160" s="61"/>
      <c r="L160" s="61"/>
      <c r="M160" s="61"/>
      <c r="N160" s="61"/>
      <c r="O160" s="61"/>
      <c r="P160" s="61"/>
      <c r="Q160" s="61"/>
      <c r="R160" s="61"/>
      <c r="S160" s="61"/>
      <c r="T160" s="61"/>
      <c r="U160" s="61"/>
      <c r="V160" s="35"/>
      <c r="W160" s="35"/>
      <c r="X160" s="82">
        <f>SUM(X155:X159)</f>
        <v>7.6064999999999996</v>
      </c>
    </row>
    <row r="161" spans="1:24" ht="37.5" x14ac:dyDescent="0.3">
      <c r="A161" s="97">
        <v>33</v>
      </c>
      <c r="B161" s="33" t="s">
        <v>57</v>
      </c>
      <c r="C161" s="164"/>
      <c r="D161" s="3" t="s">
        <v>29</v>
      </c>
      <c r="E161" s="3"/>
      <c r="F161" s="3"/>
      <c r="G161" s="3"/>
      <c r="H161" s="61">
        <v>200</v>
      </c>
      <c r="I161" s="61"/>
      <c r="J161" s="61">
        <v>0.26</v>
      </c>
      <c r="K161" s="61">
        <v>0.05</v>
      </c>
      <c r="L161" s="61">
        <v>6.57</v>
      </c>
      <c r="M161" s="61">
        <v>25.1</v>
      </c>
      <c r="N161" s="61">
        <v>0</v>
      </c>
      <c r="O161" s="61">
        <v>0.26</v>
      </c>
      <c r="P161" s="61">
        <v>0</v>
      </c>
      <c r="Q161" s="61">
        <v>1.1000000000000001</v>
      </c>
      <c r="R161" s="61">
        <v>6.07</v>
      </c>
      <c r="S161" s="61">
        <v>9.68</v>
      </c>
      <c r="T161" s="61">
        <v>4.6399999999999997</v>
      </c>
      <c r="U161" s="61">
        <v>0.88</v>
      </c>
      <c r="V161" s="35"/>
      <c r="W161" s="35"/>
      <c r="X161" s="35"/>
    </row>
    <row r="162" spans="1:24" x14ac:dyDescent="0.3">
      <c r="A162" s="97"/>
      <c r="B162" s="5"/>
      <c r="C162" s="164"/>
      <c r="D162" s="6" t="s">
        <v>79</v>
      </c>
      <c r="E162" s="6"/>
      <c r="F162" s="6"/>
      <c r="G162" s="6"/>
      <c r="H162" s="61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22">
        <v>1</v>
      </c>
      <c r="W162" s="22">
        <v>506</v>
      </c>
      <c r="X162" s="22">
        <f>(V162*W162)/1000</f>
        <v>0.50600000000000001</v>
      </c>
    </row>
    <row r="163" spans="1:24" x14ac:dyDescent="0.3">
      <c r="A163" s="97"/>
      <c r="B163" s="5"/>
      <c r="C163" s="164"/>
      <c r="D163" s="6" t="s">
        <v>62</v>
      </c>
      <c r="E163" s="6"/>
      <c r="F163" s="6"/>
      <c r="G163" s="6"/>
      <c r="H163" s="61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22">
        <v>8</v>
      </c>
      <c r="W163" s="22">
        <v>363</v>
      </c>
      <c r="X163" s="22">
        <f>(V163*W163)/1000</f>
        <v>2.9039999999999999</v>
      </c>
    </row>
    <row r="164" spans="1:24" x14ac:dyDescent="0.3">
      <c r="A164" s="97"/>
      <c r="B164" s="33"/>
      <c r="C164" s="164"/>
      <c r="D164" s="3" t="s">
        <v>65</v>
      </c>
      <c r="E164" s="3"/>
      <c r="F164" s="3"/>
      <c r="G164" s="3"/>
      <c r="H164" s="61"/>
      <c r="I164" s="61"/>
      <c r="J164" s="61"/>
      <c r="K164" s="61"/>
      <c r="L164" s="61"/>
      <c r="M164" s="61"/>
      <c r="N164" s="61"/>
      <c r="O164" s="61"/>
      <c r="P164" s="61"/>
      <c r="Q164" s="61"/>
      <c r="R164" s="61"/>
      <c r="S164" s="61"/>
      <c r="T164" s="61"/>
      <c r="U164" s="61"/>
      <c r="V164" s="35"/>
      <c r="W164" s="35"/>
      <c r="X164" s="35">
        <f>SUM(X162:X163)</f>
        <v>3.41</v>
      </c>
    </row>
    <row r="165" spans="1:24" x14ac:dyDescent="0.3">
      <c r="A165" s="97"/>
      <c r="B165" s="33"/>
      <c r="C165" s="165"/>
      <c r="D165" s="3" t="s">
        <v>17</v>
      </c>
      <c r="E165" s="3"/>
      <c r="F165" s="3"/>
      <c r="G165" s="3"/>
      <c r="H165" s="61">
        <v>40</v>
      </c>
      <c r="I165" s="61"/>
      <c r="J165" s="97">
        <v>3.48</v>
      </c>
      <c r="K165" s="97">
        <v>0.6</v>
      </c>
      <c r="L165" s="97">
        <v>16</v>
      </c>
      <c r="M165" s="97">
        <v>83.6</v>
      </c>
      <c r="N165" s="97">
        <v>0.1</v>
      </c>
      <c r="O165" s="97">
        <v>0</v>
      </c>
      <c r="P165" s="97">
        <v>0</v>
      </c>
      <c r="Q165" s="97">
        <v>0.66</v>
      </c>
      <c r="R165" s="97">
        <v>13.2</v>
      </c>
      <c r="S165" s="97">
        <v>93.6</v>
      </c>
      <c r="T165" s="97">
        <v>26.4</v>
      </c>
      <c r="U165" s="97">
        <v>1.76</v>
      </c>
      <c r="V165" s="22">
        <v>40</v>
      </c>
      <c r="W165" s="22">
        <v>60.18</v>
      </c>
      <c r="X165" s="82">
        <f>(V165*W165)/1000</f>
        <v>2.4072</v>
      </c>
    </row>
    <row r="166" spans="1:24" ht="49.5" customHeight="1" x14ac:dyDescent="0.3">
      <c r="A166" s="97"/>
      <c r="B166" s="21"/>
      <c r="C166" s="113" t="s">
        <v>158</v>
      </c>
      <c r="D166" s="14"/>
      <c r="E166" s="13"/>
      <c r="F166" s="13"/>
      <c r="G166" s="13"/>
      <c r="H166" s="12"/>
      <c r="I166" s="12"/>
      <c r="J166" s="12">
        <f>J154+J161+J165</f>
        <v>9.84</v>
      </c>
      <c r="K166" s="12">
        <f t="shared" ref="K166:U166" si="28">K154+K161+K165</f>
        <v>6.8599999999999994</v>
      </c>
      <c r="L166" s="12">
        <f t="shared" si="28"/>
        <v>57.38</v>
      </c>
      <c r="M166" s="12">
        <f t="shared" si="28"/>
        <v>311.7</v>
      </c>
      <c r="N166" s="12">
        <f t="shared" si="28"/>
        <v>0.28000000000000003</v>
      </c>
      <c r="O166" s="12">
        <f t="shared" si="28"/>
        <v>1.1200000000000001</v>
      </c>
      <c r="P166" s="12">
        <f t="shared" si="28"/>
        <v>0.03</v>
      </c>
      <c r="Q166" s="12">
        <f t="shared" si="28"/>
        <v>1.9700000000000002</v>
      </c>
      <c r="R166" s="12">
        <f t="shared" si="28"/>
        <v>186.85</v>
      </c>
      <c r="S166" s="12">
        <f t="shared" si="28"/>
        <v>245.6</v>
      </c>
      <c r="T166" s="12">
        <f t="shared" si="28"/>
        <v>70.039999999999992</v>
      </c>
      <c r="U166" s="12">
        <f t="shared" si="28"/>
        <v>3.71</v>
      </c>
      <c r="V166" s="83"/>
      <c r="W166" s="83"/>
      <c r="X166" s="84">
        <f>X160+X164+X165</f>
        <v>13.4237</v>
      </c>
    </row>
    <row r="167" spans="1:24" ht="75" x14ac:dyDescent="0.3">
      <c r="A167" s="97">
        <v>21</v>
      </c>
      <c r="B167" s="37" t="s">
        <v>106</v>
      </c>
      <c r="C167" s="166" t="s">
        <v>156</v>
      </c>
      <c r="D167" s="37" t="s">
        <v>117</v>
      </c>
      <c r="E167" s="38"/>
      <c r="F167" s="38"/>
      <c r="G167" s="38"/>
      <c r="H167" s="36" t="s">
        <v>136</v>
      </c>
      <c r="I167" s="36"/>
      <c r="J167" s="36">
        <v>3.47</v>
      </c>
      <c r="K167" s="36">
        <v>3.43</v>
      </c>
      <c r="L167" s="36">
        <v>20.55</v>
      </c>
      <c r="M167" s="36">
        <v>96.2</v>
      </c>
      <c r="N167" s="36">
        <v>0.13</v>
      </c>
      <c r="O167" s="36">
        <v>15.84</v>
      </c>
      <c r="P167" s="36">
        <v>0</v>
      </c>
      <c r="Q167" s="36">
        <v>0.03</v>
      </c>
      <c r="R167" s="36">
        <v>15.37</v>
      </c>
      <c r="S167" s="36">
        <v>21.81</v>
      </c>
      <c r="T167" s="36">
        <v>78.680000000000007</v>
      </c>
      <c r="U167" s="36">
        <v>1.23</v>
      </c>
      <c r="V167" s="88"/>
      <c r="W167" s="35"/>
      <c r="X167" s="82"/>
    </row>
    <row r="168" spans="1:24" x14ac:dyDescent="0.3">
      <c r="A168" s="97"/>
      <c r="B168" s="5"/>
      <c r="C168" s="164"/>
      <c r="D168" s="5" t="s">
        <v>71</v>
      </c>
      <c r="E168" s="6"/>
      <c r="F168" s="6"/>
      <c r="G168" s="6"/>
      <c r="H168" s="61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22">
        <v>100</v>
      </c>
      <c r="W168" s="22">
        <v>17.600000000000001</v>
      </c>
      <c r="X168" s="81">
        <f>(V168*W168)/1000</f>
        <v>1.7600000000000002</v>
      </c>
    </row>
    <row r="169" spans="1:24" x14ac:dyDescent="0.3">
      <c r="A169" s="97"/>
      <c r="B169" s="5"/>
      <c r="C169" s="164"/>
      <c r="D169" s="5" t="s">
        <v>96</v>
      </c>
      <c r="E169" s="6"/>
      <c r="F169" s="6"/>
      <c r="G169" s="6"/>
      <c r="H169" s="61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22">
        <v>10</v>
      </c>
      <c r="W169" s="22">
        <v>26.4</v>
      </c>
      <c r="X169" s="81">
        <f t="shared" ref="X169:X173" si="29">(V169*W169)/1000</f>
        <v>0.26400000000000001</v>
      </c>
    </row>
    <row r="170" spans="1:24" x14ac:dyDescent="0.3">
      <c r="A170" s="97"/>
      <c r="B170" s="5"/>
      <c r="C170" s="164"/>
      <c r="D170" s="5" t="s">
        <v>69</v>
      </c>
      <c r="E170" s="6"/>
      <c r="F170" s="6"/>
      <c r="G170" s="6"/>
      <c r="H170" s="61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22">
        <v>13</v>
      </c>
      <c r="W170" s="22">
        <v>22</v>
      </c>
      <c r="X170" s="81">
        <f t="shared" si="29"/>
        <v>0.28599999999999998</v>
      </c>
    </row>
    <row r="171" spans="1:24" x14ac:dyDescent="0.3">
      <c r="A171" s="97"/>
      <c r="B171" s="5"/>
      <c r="C171" s="164"/>
      <c r="D171" s="5" t="s">
        <v>72</v>
      </c>
      <c r="E171" s="6"/>
      <c r="F171" s="6"/>
      <c r="G171" s="6"/>
      <c r="H171" s="61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22">
        <v>11</v>
      </c>
      <c r="W171" s="22">
        <v>26.4</v>
      </c>
      <c r="X171" s="81">
        <f t="shared" si="29"/>
        <v>0.29039999999999999</v>
      </c>
    </row>
    <row r="172" spans="1:24" x14ac:dyDescent="0.3">
      <c r="A172" s="97"/>
      <c r="B172" s="5"/>
      <c r="C172" s="164"/>
      <c r="D172" s="5" t="s">
        <v>70</v>
      </c>
      <c r="E172" s="6"/>
      <c r="F172" s="6"/>
      <c r="G172" s="6"/>
      <c r="H172" s="61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22">
        <v>3</v>
      </c>
      <c r="W172" s="22">
        <v>120</v>
      </c>
      <c r="X172" s="81">
        <f t="shared" si="29"/>
        <v>0.36</v>
      </c>
    </row>
    <row r="173" spans="1:24" x14ac:dyDescent="0.3">
      <c r="A173" s="97"/>
      <c r="B173" s="5"/>
      <c r="C173" s="164"/>
      <c r="D173" s="5" t="s">
        <v>64</v>
      </c>
      <c r="E173" s="6"/>
      <c r="F173" s="6"/>
      <c r="G173" s="6"/>
      <c r="H173" s="97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22">
        <v>2</v>
      </c>
      <c r="W173" s="22">
        <v>10.45</v>
      </c>
      <c r="X173" s="81">
        <f t="shared" si="29"/>
        <v>2.0899999999999998E-2</v>
      </c>
    </row>
    <row r="174" spans="1:24" s="32" customFormat="1" x14ac:dyDescent="0.3">
      <c r="A174" s="97"/>
      <c r="B174" s="5"/>
      <c r="C174" s="164"/>
      <c r="D174" s="33" t="s">
        <v>100</v>
      </c>
      <c r="E174" s="6"/>
      <c r="F174" s="6"/>
      <c r="G174" s="6"/>
      <c r="H174" s="61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22"/>
      <c r="W174" s="22"/>
      <c r="X174" s="82">
        <f>SUM(X168:X173)</f>
        <v>2.9813000000000001</v>
      </c>
    </row>
    <row r="175" spans="1:24" s="32" customFormat="1" ht="37.5" x14ac:dyDescent="0.3">
      <c r="A175" s="97">
        <v>22</v>
      </c>
      <c r="B175" s="33" t="s">
        <v>111</v>
      </c>
      <c r="C175" s="164"/>
      <c r="D175" s="3" t="s">
        <v>110</v>
      </c>
      <c r="E175" s="3"/>
      <c r="F175" s="3"/>
      <c r="G175" s="3"/>
      <c r="H175" s="61">
        <v>40</v>
      </c>
      <c r="I175" s="61"/>
      <c r="J175" s="61">
        <v>9.41</v>
      </c>
      <c r="K175" s="61">
        <v>8.09</v>
      </c>
      <c r="L175" s="61">
        <v>0.34</v>
      </c>
      <c r="M175" s="61">
        <v>103</v>
      </c>
      <c r="N175" s="61">
        <v>0.02</v>
      </c>
      <c r="O175" s="61">
        <v>0.34</v>
      </c>
      <c r="P175" s="61">
        <v>0.01</v>
      </c>
      <c r="Q175" s="61">
        <v>0</v>
      </c>
      <c r="R175" s="61">
        <v>6.73</v>
      </c>
      <c r="S175" s="61">
        <v>7.51</v>
      </c>
      <c r="T175" s="61">
        <v>77.8</v>
      </c>
      <c r="U175" s="61">
        <v>0.59</v>
      </c>
      <c r="V175" s="35"/>
      <c r="W175" s="35"/>
      <c r="X175" s="82"/>
    </row>
    <row r="176" spans="1:24" x14ac:dyDescent="0.3">
      <c r="A176" s="97"/>
      <c r="B176" s="5"/>
      <c r="C176" s="164"/>
      <c r="D176" s="6" t="s">
        <v>90</v>
      </c>
      <c r="E176" s="6"/>
      <c r="F176" s="6"/>
      <c r="G176" s="6"/>
      <c r="H176" s="61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22">
        <v>46</v>
      </c>
      <c r="W176" s="22">
        <v>450</v>
      </c>
      <c r="X176" s="81">
        <f>(V176*W176)/1000</f>
        <v>20.7</v>
      </c>
    </row>
    <row r="177" spans="1:24" s="32" customFormat="1" x14ac:dyDescent="0.3">
      <c r="A177" s="97"/>
      <c r="B177" s="5"/>
      <c r="C177" s="164"/>
      <c r="D177" s="6" t="s">
        <v>72</v>
      </c>
      <c r="E177" s="6"/>
      <c r="F177" s="6"/>
      <c r="G177" s="6"/>
      <c r="H177" s="61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22">
        <v>4</v>
      </c>
      <c r="W177" s="22">
        <v>26.4</v>
      </c>
      <c r="X177" s="81">
        <f t="shared" ref="X177:X179" si="30">(V177*W177)/1000</f>
        <v>0.1056</v>
      </c>
    </row>
    <row r="178" spans="1:24" s="32" customFormat="1" x14ac:dyDescent="0.3">
      <c r="A178" s="97"/>
      <c r="B178" s="5"/>
      <c r="C178" s="164"/>
      <c r="D178" s="6" t="s">
        <v>80</v>
      </c>
      <c r="E178" s="6"/>
      <c r="F178" s="6"/>
      <c r="G178" s="6"/>
      <c r="H178" s="61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22">
        <v>3</v>
      </c>
      <c r="W178" s="22">
        <v>225</v>
      </c>
      <c r="X178" s="81">
        <f t="shared" si="30"/>
        <v>0.67500000000000004</v>
      </c>
    </row>
    <row r="179" spans="1:24" x14ac:dyDescent="0.3">
      <c r="A179" s="97"/>
      <c r="B179" s="5"/>
      <c r="C179" s="164"/>
      <c r="D179" s="6" t="s">
        <v>64</v>
      </c>
      <c r="E179" s="6"/>
      <c r="F179" s="6"/>
      <c r="G179" s="6"/>
      <c r="H179" s="61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22">
        <v>3</v>
      </c>
      <c r="W179" s="22">
        <v>10.45</v>
      </c>
      <c r="X179" s="81">
        <f t="shared" si="30"/>
        <v>3.1349999999999996E-2</v>
      </c>
    </row>
    <row r="180" spans="1:24" x14ac:dyDescent="0.3">
      <c r="A180" s="97"/>
      <c r="B180" s="33"/>
      <c r="C180" s="164"/>
      <c r="D180" s="3" t="s">
        <v>65</v>
      </c>
      <c r="E180" s="3"/>
      <c r="F180" s="3"/>
      <c r="G180" s="3"/>
      <c r="H180" s="61"/>
      <c r="I180" s="61"/>
      <c r="J180" s="61"/>
      <c r="K180" s="61"/>
      <c r="L180" s="61"/>
      <c r="M180" s="61"/>
      <c r="N180" s="61"/>
      <c r="O180" s="61"/>
      <c r="P180" s="61"/>
      <c r="Q180" s="61"/>
      <c r="R180" s="61"/>
      <c r="S180" s="61"/>
      <c r="T180" s="61"/>
      <c r="U180" s="61"/>
      <c r="V180" s="35"/>
      <c r="W180" s="35"/>
      <c r="X180" s="82">
        <f>SUM(X176:X179)</f>
        <v>21.511949999999999</v>
      </c>
    </row>
    <row r="181" spans="1:24" ht="37.5" x14ac:dyDescent="0.3">
      <c r="A181" s="97">
        <v>30</v>
      </c>
      <c r="B181" s="33" t="s">
        <v>56</v>
      </c>
      <c r="C181" s="164"/>
      <c r="D181" s="3" t="s">
        <v>23</v>
      </c>
      <c r="E181" s="3"/>
      <c r="F181" s="3"/>
      <c r="G181" s="3"/>
      <c r="H181" s="61">
        <v>200</v>
      </c>
      <c r="I181" s="61"/>
      <c r="J181" s="61">
        <v>0.33</v>
      </c>
      <c r="K181" s="61">
        <v>0</v>
      </c>
      <c r="L181" s="61">
        <v>22.21</v>
      </c>
      <c r="M181" s="61">
        <v>83.1</v>
      </c>
      <c r="N181" s="61">
        <v>0</v>
      </c>
      <c r="O181" s="61">
        <v>0.26</v>
      </c>
      <c r="P181" s="61">
        <v>0</v>
      </c>
      <c r="Q181" s="61">
        <v>1.1000000000000001</v>
      </c>
      <c r="R181" s="61">
        <v>14.95</v>
      </c>
      <c r="S181" s="61">
        <v>10.16</v>
      </c>
      <c r="T181" s="61">
        <v>3.96</v>
      </c>
      <c r="U181" s="61">
        <v>0.84</v>
      </c>
      <c r="V181" s="35"/>
      <c r="W181" s="35"/>
      <c r="X181" s="82"/>
    </row>
    <row r="182" spans="1:24" s="32" customFormat="1" x14ac:dyDescent="0.3">
      <c r="A182" s="97"/>
      <c r="B182" s="5"/>
      <c r="C182" s="164"/>
      <c r="D182" s="6" t="s">
        <v>77</v>
      </c>
      <c r="E182" s="6"/>
      <c r="F182" s="6"/>
      <c r="G182" s="6"/>
      <c r="H182" s="61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22">
        <v>15</v>
      </c>
      <c r="W182" s="22">
        <v>214.5</v>
      </c>
      <c r="X182" s="81">
        <f>(V182*W182)/1000</f>
        <v>3.2174999999999998</v>
      </c>
    </row>
    <row r="183" spans="1:24" x14ac:dyDescent="0.3">
      <c r="A183" s="97"/>
      <c r="B183" s="5"/>
      <c r="C183" s="164"/>
      <c r="D183" s="6" t="s">
        <v>67</v>
      </c>
      <c r="E183" s="6"/>
      <c r="F183" s="6"/>
      <c r="G183" s="6"/>
      <c r="H183" s="61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22">
        <v>15</v>
      </c>
      <c r="W183" s="22">
        <v>47.95</v>
      </c>
      <c r="X183" s="81">
        <f>(V183*W183)/1000</f>
        <v>0.71924999999999994</v>
      </c>
    </row>
    <row r="184" spans="1:24" x14ac:dyDescent="0.3">
      <c r="A184" s="97"/>
      <c r="B184" s="33"/>
      <c r="C184" s="164"/>
      <c r="D184" s="3" t="s">
        <v>65</v>
      </c>
      <c r="E184" s="3"/>
      <c r="F184" s="3"/>
      <c r="G184" s="3"/>
      <c r="H184" s="61"/>
      <c r="I184" s="61"/>
      <c r="J184" s="61"/>
      <c r="K184" s="61"/>
      <c r="L184" s="61"/>
      <c r="M184" s="61"/>
      <c r="N184" s="61"/>
      <c r="O184" s="61"/>
      <c r="P184" s="61"/>
      <c r="Q184" s="61"/>
      <c r="R184" s="61"/>
      <c r="S184" s="61"/>
      <c r="T184" s="61"/>
      <c r="U184" s="61"/>
      <c r="V184" s="35"/>
      <c r="W184" s="35"/>
      <c r="X184" s="82">
        <f>SUM(X182:X183)</f>
        <v>3.93675</v>
      </c>
    </row>
    <row r="185" spans="1:24" x14ac:dyDescent="0.3">
      <c r="A185" s="97"/>
      <c r="B185" s="33"/>
      <c r="C185" s="165"/>
      <c r="D185" s="3" t="s">
        <v>18</v>
      </c>
      <c r="E185" s="3"/>
      <c r="F185" s="3"/>
      <c r="G185" s="3"/>
      <c r="H185" s="61">
        <v>40</v>
      </c>
      <c r="I185" s="61"/>
      <c r="J185" s="97">
        <v>2.64</v>
      </c>
      <c r="K185" s="97">
        <v>0.48</v>
      </c>
      <c r="L185" s="97">
        <v>14.12</v>
      </c>
      <c r="M185" s="97">
        <v>72.400000000000006</v>
      </c>
      <c r="N185" s="97">
        <v>7.0000000000000007E-2</v>
      </c>
      <c r="O185" s="97">
        <v>0</v>
      </c>
      <c r="P185" s="97">
        <v>0</v>
      </c>
      <c r="Q185" s="97">
        <v>0.4</v>
      </c>
      <c r="R185" s="97">
        <v>14</v>
      </c>
      <c r="S185" s="97">
        <v>63.2</v>
      </c>
      <c r="T185" s="97">
        <v>18.8</v>
      </c>
      <c r="U185" s="97">
        <v>1.56</v>
      </c>
      <c r="V185" s="22">
        <v>40</v>
      </c>
      <c r="W185" s="22">
        <v>53.16</v>
      </c>
      <c r="X185" s="82">
        <f>(V185*W185)/1000</f>
        <v>2.1263999999999998</v>
      </c>
    </row>
    <row r="186" spans="1:24" ht="37.5" x14ac:dyDescent="0.3">
      <c r="A186" s="97"/>
      <c r="B186" s="21"/>
      <c r="C186" s="21" t="s">
        <v>157</v>
      </c>
      <c r="D186" s="14"/>
      <c r="E186" s="13"/>
      <c r="F186" s="13"/>
      <c r="G186" s="13"/>
      <c r="H186" s="12"/>
      <c r="I186" s="12"/>
      <c r="J186" s="12">
        <f>J167+J175+J181+J185</f>
        <v>15.850000000000001</v>
      </c>
      <c r="K186" s="12">
        <f t="shared" ref="K186:U186" si="31">K167+K175+K181+K185</f>
        <v>12</v>
      </c>
      <c r="L186" s="12">
        <f t="shared" si="31"/>
        <v>57.22</v>
      </c>
      <c r="M186" s="12">
        <f t="shared" si="31"/>
        <v>354.69999999999993</v>
      </c>
      <c r="N186" s="12">
        <f t="shared" si="31"/>
        <v>0.22</v>
      </c>
      <c r="O186" s="12">
        <f t="shared" si="31"/>
        <v>16.440000000000001</v>
      </c>
      <c r="P186" s="12">
        <f t="shared" si="31"/>
        <v>0.01</v>
      </c>
      <c r="Q186" s="12">
        <f t="shared" si="31"/>
        <v>1.5300000000000002</v>
      </c>
      <c r="R186" s="12">
        <f t="shared" si="31"/>
        <v>51.05</v>
      </c>
      <c r="S186" s="12">
        <f t="shared" si="31"/>
        <v>102.68</v>
      </c>
      <c r="T186" s="12">
        <f t="shared" si="31"/>
        <v>179.24000000000004</v>
      </c>
      <c r="U186" s="12">
        <f t="shared" si="31"/>
        <v>4.22</v>
      </c>
      <c r="V186" s="83"/>
      <c r="W186" s="83"/>
      <c r="X186" s="84">
        <f>X174+X180+X184+X185</f>
        <v>30.5564</v>
      </c>
    </row>
    <row r="187" spans="1:24" s="32" customFormat="1" ht="37.5" x14ac:dyDescent="0.3">
      <c r="A187" s="97"/>
      <c r="B187" s="23"/>
      <c r="C187" s="23" t="s">
        <v>140</v>
      </c>
      <c r="D187" s="16"/>
      <c r="E187" s="19"/>
      <c r="F187" s="19"/>
      <c r="G187" s="19"/>
      <c r="H187" s="18"/>
      <c r="I187" s="18"/>
      <c r="J187" s="18">
        <f>J166+J186</f>
        <v>25.69</v>
      </c>
      <c r="K187" s="18">
        <f t="shared" ref="K187:U187" si="32">K166+K186</f>
        <v>18.86</v>
      </c>
      <c r="L187" s="18">
        <f t="shared" si="32"/>
        <v>114.6</v>
      </c>
      <c r="M187" s="18">
        <f t="shared" si="32"/>
        <v>666.39999999999986</v>
      </c>
      <c r="N187" s="18">
        <f t="shared" si="32"/>
        <v>0.5</v>
      </c>
      <c r="O187" s="18">
        <f t="shared" si="32"/>
        <v>17.560000000000002</v>
      </c>
      <c r="P187" s="18">
        <f t="shared" si="32"/>
        <v>0.04</v>
      </c>
      <c r="Q187" s="18">
        <f t="shared" si="32"/>
        <v>3.5000000000000004</v>
      </c>
      <c r="R187" s="18">
        <f t="shared" si="32"/>
        <v>237.89999999999998</v>
      </c>
      <c r="S187" s="18">
        <f t="shared" si="32"/>
        <v>348.28</v>
      </c>
      <c r="T187" s="18">
        <f t="shared" si="32"/>
        <v>249.28000000000003</v>
      </c>
      <c r="U187" s="18">
        <f t="shared" si="32"/>
        <v>7.93</v>
      </c>
      <c r="V187" s="85"/>
      <c r="W187" s="85"/>
      <c r="X187" s="86">
        <f>X166+X186</f>
        <v>43.9801</v>
      </c>
    </row>
    <row r="188" spans="1:24" x14ac:dyDescent="0.3">
      <c r="A188" s="97"/>
      <c r="B188" s="5"/>
      <c r="C188" s="111" t="s">
        <v>128</v>
      </c>
      <c r="D188" s="20"/>
      <c r="E188" s="6"/>
      <c r="F188" s="6"/>
      <c r="G188" s="6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22"/>
      <c r="W188" s="22"/>
      <c r="X188" s="81"/>
    </row>
    <row r="189" spans="1:24" ht="37.5" x14ac:dyDescent="0.3">
      <c r="A189" s="97">
        <v>23</v>
      </c>
      <c r="B189" s="33" t="s">
        <v>150</v>
      </c>
      <c r="C189" s="131"/>
      <c r="D189" s="3" t="s">
        <v>146</v>
      </c>
      <c r="E189" s="3"/>
      <c r="F189" s="3"/>
      <c r="G189" s="3"/>
      <c r="H189" s="61">
        <v>150</v>
      </c>
      <c r="I189" s="61"/>
      <c r="J189" s="61">
        <v>14.77</v>
      </c>
      <c r="K189" s="61">
        <v>14.39</v>
      </c>
      <c r="L189" s="61">
        <v>48.06</v>
      </c>
      <c r="M189" s="61">
        <v>405.9</v>
      </c>
      <c r="N189" s="61">
        <v>0.23</v>
      </c>
      <c r="O189" s="61">
        <v>25.88</v>
      </c>
      <c r="P189" s="61">
        <v>0</v>
      </c>
      <c r="Q189" s="61">
        <v>0.21</v>
      </c>
      <c r="R189" s="61">
        <v>23</v>
      </c>
      <c r="S189" s="61">
        <v>48.1</v>
      </c>
      <c r="T189" s="61">
        <v>220.96</v>
      </c>
      <c r="U189" s="61">
        <v>2.92</v>
      </c>
      <c r="V189" s="35"/>
      <c r="W189" s="35"/>
      <c r="X189" s="82"/>
    </row>
    <row r="190" spans="1:24" x14ac:dyDescent="0.3">
      <c r="A190" s="97"/>
      <c r="B190" s="5"/>
      <c r="C190" s="131"/>
      <c r="D190" s="6" t="s">
        <v>107</v>
      </c>
      <c r="E190" s="6"/>
      <c r="F190" s="6"/>
      <c r="G190" s="6"/>
      <c r="H190" s="61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22">
        <v>60</v>
      </c>
      <c r="W190" s="22">
        <v>429</v>
      </c>
      <c r="X190" s="81">
        <f>V190*W190/1000</f>
        <v>25.74</v>
      </c>
    </row>
    <row r="191" spans="1:24" x14ac:dyDescent="0.3">
      <c r="A191" s="97"/>
      <c r="B191" s="5"/>
      <c r="C191" s="131"/>
      <c r="D191" s="6" t="s">
        <v>72</v>
      </c>
      <c r="E191" s="6"/>
      <c r="F191" s="6"/>
      <c r="G191" s="6"/>
      <c r="H191" s="61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22">
        <v>11</v>
      </c>
      <c r="W191" s="22">
        <v>26.4</v>
      </c>
      <c r="X191" s="81">
        <f t="shared" ref="X191:X196" si="33">V191*W191/1000</f>
        <v>0.29039999999999999</v>
      </c>
    </row>
    <row r="192" spans="1:24" x14ac:dyDescent="0.3">
      <c r="A192" s="97"/>
      <c r="B192" s="5"/>
      <c r="C192" s="131"/>
      <c r="D192" s="6" t="s">
        <v>69</v>
      </c>
      <c r="E192" s="6"/>
      <c r="F192" s="6"/>
      <c r="G192" s="6"/>
      <c r="H192" s="61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22">
        <v>11</v>
      </c>
      <c r="W192" s="22">
        <v>22</v>
      </c>
      <c r="X192" s="81">
        <f t="shared" si="33"/>
        <v>0.24199999999999999</v>
      </c>
    </row>
    <row r="193" spans="1:47" x14ac:dyDescent="0.3">
      <c r="A193" s="97"/>
      <c r="B193" s="5"/>
      <c r="C193" s="131"/>
      <c r="D193" s="6" t="s">
        <v>81</v>
      </c>
      <c r="E193" s="6"/>
      <c r="F193" s="6"/>
      <c r="G193" s="6"/>
      <c r="H193" s="61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22">
        <v>40</v>
      </c>
      <c r="W193" s="22">
        <v>50.05</v>
      </c>
      <c r="X193" s="81">
        <f t="shared" si="33"/>
        <v>2.0019999999999998</v>
      </c>
    </row>
    <row r="194" spans="1:47" x14ac:dyDescent="0.3">
      <c r="A194" s="97"/>
      <c r="B194" s="5"/>
      <c r="C194" s="131"/>
      <c r="D194" s="6" t="s">
        <v>105</v>
      </c>
      <c r="E194" s="6"/>
      <c r="F194" s="6"/>
      <c r="G194" s="6"/>
      <c r="H194" s="61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22">
        <v>9</v>
      </c>
      <c r="W194" s="22">
        <v>94.38</v>
      </c>
      <c r="X194" s="81">
        <f t="shared" si="33"/>
        <v>0.84941999999999995</v>
      </c>
    </row>
    <row r="195" spans="1:47" x14ac:dyDescent="0.3">
      <c r="A195" s="97"/>
      <c r="B195" s="5"/>
      <c r="C195" s="131"/>
      <c r="D195" s="6" t="s">
        <v>70</v>
      </c>
      <c r="E195" s="6"/>
      <c r="F195" s="6"/>
      <c r="G195" s="6"/>
      <c r="H195" s="61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22">
        <v>6</v>
      </c>
      <c r="W195" s="22">
        <v>120</v>
      </c>
      <c r="X195" s="81">
        <f t="shared" si="33"/>
        <v>0.72</v>
      </c>
    </row>
    <row r="196" spans="1:47" x14ac:dyDescent="0.3">
      <c r="A196" s="97"/>
      <c r="B196" s="5"/>
      <c r="C196" s="131"/>
      <c r="D196" s="6" t="s">
        <v>64</v>
      </c>
      <c r="E196" s="6"/>
      <c r="F196" s="6"/>
      <c r="G196" s="6"/>
      <c r="H196" s="97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22">
        <v>2</v>
      </c>
      <c r="W196" s="22">
        <v>10.45</v>
      </c>
      <c r="X196" s="81">
        <f t="shared" si="33"/>
        <v>2.0899999999999998E-2</v>
      </c>
    </row>
    <row r="197" spans="1:47" s="32" customFormat="1" x14ac:dyDescent="0.3">
      <c r="A197" s="97"/>
      <c r="B197" s="33"/>
      <c r="C197" s="131"/>
      <c r="D197" s="3" t="s">
        <v>65</v>
      </c>
      <c r="E197" s="3"/>
      <c r="F197" s="3"/>
      <c r="G197" s="3"/>
      <c r="H197" s="61"/>
      <c r="I197" s="61"/>
      <c r="J197" s="61"/>
      <c r="K197" s="61"/>
      <c r="L197" s="61"/>
      <c r="M197" s="61"/>
      <c r="N197" s="61"/>
      <c r="O197" s="61"/>
      <c r="P197" s="61"/>
      <c r="Q197" s="61"/>
      <c r="R197" s="61"/>
      <c r="S197" s="61"/>
      <c r="T197" s="61"/>
      <c r="U197" s="61"/>
      <c r="V197" s="35"/>
      <c r="W197" s="35"/>
      <c r="X197" s="82">
        <f>SUM(X190:X196)</f>
        <v>29.864719999999998</v>
      </c>
    </row>
    <row r="198" spans="1:47" s="45" customFormat="1" ht="37.5" x14ac:dyDescent="0.3">
      <c r="A198" s="36">
        <v>34</v>
      </c>
      <c r="B198" s="33" t="s">
        <v>49</v>
      </c>
      <c r="C198" s="131"/>
      <c r="D198" s="3" t="s">
        <v>97</v>
      </c>
      <c r="E198" s="3"/>
      <c r="F198" s="3"/>
      <c r="G198" s="3"/>
      <c r="H198" s="61">
        <v>200</v>
      </c>
      <c r="I198" s="61"/>
      <c r="J198" s="61">
        <v>1.66</v>
      </c>
      <c r="K198" s="61">
        <v>1.65</v>
      </c>
      <c r="L198" s="61">
        <v>11.27</v>
      </c>
      <c r="M198" s="61">
        <v>54.1</v>
      </c>
      <c r="N198" s="61">
        <v>0.02</v>
      </c>
      <c r="O198" s="61">
        <v>0.91</v>
      </c>
      <c r="P198" s="61">
        <v>0.01</v>
      </c>
      <c r="Q198" s="61">
        <v>0</v>
      </c>
      <c r="R198" s="61">
        <v>66.069999999999993</v>
      </c>
      <c r="S198" s="61">
        <v>11.64</v>
      </c>
      <c r="T198" s="61">
        <v>54.68</v>
      </c>
      <c r="U198" s="61">
        <v>0.91</v>
      </c>
      <c r="V198" s="35"/>
      <c r="W198" s="35"/>
      <c r="X198" s="82"/>
      <c r="Y198" s="48"/>
      <c r="Z198" s="48"/>
      <c r="AA198" s="48"/>
      <c r="AB198" s="48"/>
      <c r="AC198" s="48"/>
      <c r="AD198" s="48"/>
      <c r="AE198" s="48"/>
      <c r="AF198" s="48"/>
      <c r="AG198" s="48"/>
      <c r="AH198" s="48"/>
      <c r="AI198" s="48"/>
      <c r="AJ198" s="48"/>
      <c r="AK198" s="48"/>
      <c r="AL198" s="48"/>
      <c r="AM198" s="48"/>
      <c r="AN198" s="48"/>
      <c r="AO198" s="48"/>
      <c r="AP198" s="48"/>
      <c r="AQ198" s="48"/>
      <c r="AR198" s="48"/>
      <c r="AS198" s="48"/>
      <c r="AT198" s="48"/>
      <c r="AU198" s="48"/>
    </row>
    <row r="199" spans="1:47" s="45" customFormat="1" x14ac:dyDescent="0.3">
      <c r="A199" s="36"/>
      <c r="B199" s="5"/>
      <c r="C199" s="131"/>
      <c r="D199" s="6" t="s">
        <v>79</v>
      </c>
      <c r="E199" s="6"/>
      <c r="F199" s="6"/>
      <c r="G199" s="6"/>
      <c r="H199" s="61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22">
        <v>1</v>
      </c>
      <c r="W199" s="22">
        <v>506</v>
      </c>
      <c r="X199" s="81">
        <f>(V199*W199)/1000</f>
        <v>0.50600000000000001</v>
      </c>
      <c r="Y199" s="48"/>
      <c r="Z199" s="48"/>
      <c r="AA199" s="48"/>
      <c r="AB199" s="48"/>
      <c r="AC199" s="48"/>
      <c r="AD199" s="48"/>
      <c r="AE199" s="48"/>
      <c r="AF199" s="48"/>
      <c r="AG199" s="48"/>
      <c r="AH199" s="48"/>
      <c r="AI199" s="48"/>
      <c r="AJ199" s="48"/>
      <c r="AK199" s="48"/>
      <c r="AL199" s="48"/>
      <c r="AM199" s="48"/>
      <c r="AN199" s="48"/>
      <c r="AO199" s="48"/>
      <c r="AP199" s="48"/>
      <c r="AQ199" s="48"/>
      <c r="AR199" s="48"/>
      <c r="AS199" s="48"/>
      <c r="AT199" s="48"/>
      <c r="AU199" s="48"/>
    </row>
    <row r="200" spans="1:47" s="45" customFormat="1" x14ac:dyDescent="0.3">
      <c r="A200" s="36"/>
      <c r="B200" s="5"/>
      <c r="C200" s="131"/>
      <c r="D200" s="6" t="s">
        <v>67</v>
      </c>
      <c r="E200" s="6"/>
      <c r="F200" s="6"/>
      <c r="G200" s="6"/>
      <c r="H200" s="97"/>
      <c r="I200" s="97"/>
      <c r="J200" s="97"/>
      <c r="K200" s="97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22">
        <v>15</v>
      </c>
      <c r="W200" s="22">
        <v>47.95</v>
      </c>
      <c r="X200" s="81">
        <f>(V200*W200)/1000</f>
        <v>0.71924999999999994</v>
      </c>
      <c r="Y200" s="48"/>
      <c r="Z200" s="48"/>
      <c r="AA200" s="48"/>
      <c r="AB200" s="48"/>
      <c r="AC200" s="48"/>
      <c r="AD200" s="48"/>
      <c r="AE200" s="48"/>
      <c r="AF200" s="48"/>
      <c r="AG200" s="48"/>
      <c r="AH200" s="48"/>
      <c r="AI200" s="48"/>
      <c r="AJ200" s="48"/>
      <c r="AK200" s="48"/>
      <c r="AL200" s="48"/>
      <c r="AM200" s="48"/>
      <c r="AN200" s="48"/>
      <c r="AO200" s="48"/>
      <c r="AP200" s="48"/>
      <c r="AQ200" s="48"/>
      <c r="AR200" s="48"/>
      <c r="AS200" s="48"/>
      <c r="AT200" s="48"/>
      <c r="AU200" s="48"/>
    </row>
    <row r="201" spans="1:47" s="50" customFormat="1" x14ac:dyDescent="0.3">
      <c r="A201" s="36"/>
      <c r="B201" s="5"/>
      <c r="C201" s="131"/>
      <c r="D201" s="6" t="s">
        <v>61</v>
      </c>
      <c r="E201" s="6"/>
      <c r="F201" s="6"/>
      <c r="G201" s="6"/>
      <c r="H201" s="61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22">
        <v>50</v>
      </c>
      <c r="W201" s="22">
        <v>40.700000000000003</v>
      </c>
      <c r="X201" s="81">
        <f>(V201*W201)/1000</f>
        <v>2.0350000000000001</v>
      </c>
      <c r="Y201" s="51"/>
      <c r="Z201" s="51"/>
      <c r="AA201" s="51"/>
      <c r="AB201" s="51"/>
      <c r="AC201" s="51"/>
      <c r="AD201" s="51"/>
      <c r="AE201" s="51"/>
      <c r="AF201" s="51"/>
      <c r="AG201" s="51"/>
      <c r="AH201" s="51"/>
      <c r="AI201" s="51"/>
      <c r="AJ201" s="51"/>
      <c r="AK201" s="51"/>
      <c r="AL201" s="51"/>
      <c r="AM201" s="51"/>
      <c r="AN201" s="51"/>
      <c r="AO201" s="51"/>
      <c r="AP201" s="51"/>
      <c r="AQ201" s="51"/>
      <c r="AR201" s="51"/>
      <c r="AS201" s="51"/>
      <c r="AT201" s="51"/>
      <c r="AU201" s="51"/>
    </row>
    <row r="202" spans="1:47" s="50" customFormat="1" x14ac:dyDescent="0.3">
      <c r="A202" s="36"/>
      <c r="B202" s="33"/>
      <c r="C202" s="131"/>
      <c r="D202" s="3" t="s">
        <v>65</v>
      </c>
      <c r="E202" s="3"/>
      <c r="F202" s="3"/>
      <c r="G202" s="3"/>
      <c r="H202" s="61"/>
      <c r="I202" s="61"/>
      <c r="J202" s="61"/>
      <c r="K202" s="61"/>
      <c r="L202" s="61"/>
      <c r="M202" s="61"/>
      <c r="N202" s="61"/>
      <c r="O202" s="61"/>
      <c r="P202" s="61"/>
      <c r="Q202" s="61"/>
      <c r="R202" s="61"/>
      <c r="S202" s="61"/>
      <c r="T202" s="61"/>
      <c r="U202" s="61"/>
      <c r="V202" s="35"/>
      <c r="W202" s="35"/>
      <c r="X202" s="82">
        <f>X199+X200+X201</f>
        <v>3.2602500000000001</v>
      </c>
      <c r="Y202" s="51"/>
      <c r="Z202" s="51"/>
      <c r="AA202" s="51"/>
      <c r="AB202" s="51"/>
      <c r="AC202" s="51"/>
      <c r="AD202" s="51"/>
      <c r="AE202" s="51"/>
      <c r="AF202" s="51"/>
      <c r="AG202" s="51"/>
      <c r="AH202" s="51"/>
      <c r="AI202" s="51"/>
      <c r="AJ202" s="51"/>
      <c r="AK202" s="51"/>
      <c r="AL202" s="51"/>
      <c r="AM202" s="51"/>
      <c r="AN202" s="51"/>
      <c r="AO202" s="51"/>
      <c r="AP202" s="51"/>
      <c r="AQ202" s="51"/>
      <c r="AR202" s="51"/>
      <c r="AS202" s="51"/>
      <c r="AT202" s="51"/>
      <c r="AU202" s="51"/>
    </row>
    <row r="203" spans="1:47" s="45" customFormat="1" x14ac:dyDescent="0.3">
      <c r="A203" s="36"/>
      <c r="B203" s="33"/>
      <c r="C203" s="132"/>
      <c r="D203" s="3" t="s">
        <v>18</v>
      </c>
      <c r="E203" s="3"/>
      <c r="F203" s="3"/>
      <c r="G203" s="3"/>
      <c r="H203" s="61">
        <v>40</v>
      </c>
      <c r="I203" s="61"/>
      <c r="J203" s="97">
        <v>2.64</v>
      </c>
      <c r="K203" s="97">
        <v>0.48</v>
      </c>
      <c r="L203" s="97">
        <v>14.12</v>
      </c>
      <c r="M203" s="97">
        <v>72.400000000000006</v>
      </c>
      <c r="N203" s="97">
        <v>7.0000000000000007E-2</v>
      </c>
      <c r="O203" s="97">
        <v>0</v>
      </c>
      <c r="P203" s="97">
        <v>0</v>
      </c>
      <c r="Q203" s="97">
        <v>0.4</v>
      </c>
      <c r="R203" s="97">
        <v>14</v>
      </c>
      <c r="S203" s="97">
        <v>63.2</v>
      </c>
      <c r="T203" s="97">
        <v>18.8</v>
      </c>
      <c r="U203" s="97">
        <v>1.56</v>
      </c>
      <c r="V203" s="22">
        <v>40</v>
      </c>
      <c r="W203" s="22">
        <v>53.16</v>
      </c>
      <c r="X203" s="82">
        <f>(V203*W203)/1000</f>
        <v>2.1263999999999998</v>
      </c>
      <c r="Y203" s="48"/>
      <c r="Z203" s="48"/>
      <c r="AA203" s="48"/>
      <c r="AB203" s="48"/>
      <c r="AC203" s="48"/>
      <c r="AD203" s="48"/>
      <c r="AE203" s="48"/>
      <c r="AF203" s="48"/>
      <c r="AG203" s="48"/>
      <c r="AH203" s="48"/>
      <c r="AI203" s="48"/>
      <c r="AJ203" s="48"/>
      <c r="AK203" s="48"/>
      <c r="AL203" s="48"/>
      <c r="AM203" s="48"/>
      <c r="AN203" s="48"/>
      <c r="AO203" s="48"/>
      <c r="AP203" s="48"/>
      <c r="AQ203" s="48"/>
      <c r="AR203" s="48"/>
      <c r="AS203" s="48"/>
      <c r="AT203" s="48"/>
      <c r="AU203" s="48"/>
    </row>
    <row r="204" spans="1:47" s="45" customFormat="1" ht="37.5" x14ac:dyDescent="0.3">
      <c r="A204" s="36"/>
      <c r="B204" s="41"/>
      <c r="C204" s="114" t="s">
        <v>160</v>
      </c>
      <c r="D204" s="42"/>
      <c r="E204" s="43"/>
      <c r="F204" s="43"/>
      <c r="G204" s="43"/>
      <c r="H204" s="44"/>
      <c r="I204" s="44"/>
      <c r="J204" s="44">
        <f>J189+J198+J203</f>
        <v>19.07</v>
      </c>
      <c r="K204" s="44">
        <f t="shared" ref="K204:U204" si="34">K189+K198+K203</f>
        <v>16.52</v>
      </c>
      <c r="L204" s="44">
        <f t="shared" si="34"/>
        <v>73.45</v>
      </c>
      <c r="M204" s="44">
        <f t="shared" si="34"/>
        <v>532.4</v>
      </c>
      <c r="N204" s="44">
        <f t="shared" si="34"/>
        <v>0.32</v>
      </c>
      <c r="O204" s="44">
        <f t="shared" si="34"/>
        <v>26.79</v>
      </c>
      <c r="P204" s="44">
        <f t="shared" si="34"/>
        <v>0.01</v>
      </c>
      <c r="Q204" s="44">
        <f t="shared" si="34"/>
        <v>0.61</v>
      </c>
      <c r="R204" s="44">
        <f t="shared" si="34"/>
        <v>103.07</v>
      </c>
      <c r="S204" s="44">
        <f t="shared" si="34"/>
        <v>122.94</v>
      </c>
      <c r="T204" s="44">
        <f t="shared" si="34"/>
        <v>294.44</v>
      </c>
      <c r="U204" s="44">
        <f t="shared" si="34"/>
        <v>5.3900000000000006</v>
      </c>
      <c r="V204" s="89"/>
      <c r="W204" s="89"/>
      <c r="X204" s="90">
        <f>X197+X202+X203</f>
        <v>35.251369999999994</v>
      </c>
      <c r="Y204" s="48"/>
      <c r="Z204" s="48"/>
      <c r="AA204" s="48"/>
      <c r="AB204" s="48"/>
      <c r="AC204" s="48"/>
      <c r="AD204" s="48"/>
      <c r="AE204" s="48"/>
      <c r="AF204" s="48"/>
      <c r="AG204" s="48"/>
      <c r="AH204" s="48"/>
      <c r="AI204" s="48"/>
      <c r="AJ204" s="48"/>
      <c r="AK204" s="48"/>
      <c r="AL204" s="48"/>
      <c r="AM204" s="48"/>
      <c r="AN204" s="48"/>
      <c r="AO204" s="48"/>
      <c r="AP204" s="48"/>
      <c r="AQ204" s="48"/>
      <c r="AR204" s="48"/>
      <c r="AS204" s="48"/>
      <c r="AT204" s="48"/>
      <c r="AU204" s="48"/>
    </row>
    <row r="205" spans="1:47" s="50" customFormat="1" ht="37.5" x14ac:dyDescent="0.25">
      <c r="A205" s="36"/>
      <c r="B205" s="49"/>
      <c r="C205" s="52" t="s">
        <v>129</v>
      </c>
      <c r="D205" s="52"/>
      <c r="H205" s="36"/>
      <c r="I205" s="36"/>
      <c r="J205" s="36"/>
      <c r="K205" s="36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Y205" s="51"/>
      <c r="Z205" s="51"/>
      <c r="AA205" s="51"/>
      <c r="AB205" s="51"/>
      <c r="AC205" s="51"/>
      <c r="AD205" s="51"/>
      <c r="AE205" s="51"/>
      <c r="AF205" s="51"/>
      <c r="AG205" s="51"/>
      <c r="AH205" s="51"/>
      <c r="AI205" s="51"/>
      <c r="AJ205" s="51"/>
      <c r="AK205" s="51"/>
      <c r="AL205" s="51"/>
      <c r="AM205" s="51"/>
      <c r="AN205" s="51"/>
      <c r="AO205" s="51"/>
      <c r="AP205" s="51"/>
      <c r="AQ205" s="51"/>
      <c r="AR205" s="51"/>
      <c r="AS205" s="51"/>
      <c r="AT205" s="51"/>
      <c r="AU205" s="51"/>
    </row>
    <row r="206" spans="1:47" s="50" customFormat="1" ht="37.5" x14ac:dyDescent="0.25">
      <c r="A206" s="36">
        <v>11</v>
      </c>
      <c r="B206" s="49" t="s">
        <v>43</v>
      </c>
      <c r="C206" s="166" t="s">
        <v>154</v>
      </c>
      <c r="D206" s="49" t="s">
        <v>131</v>
      </c>
      <c r="H206" s="36" t="s">
        <v>0</v>
      </c>
      <c r="I206" s="36"/>
      <c r="J206" s="36">
        <v>6.1</v>
      </c>
      <c r="K206" s="36">
        <v>5.48</v>
      </c>
      <c r="L206" s="36">
        <v>32.58</v>
      </c>
      <c r="M206" s="36">
        <v>191</v>
      </c>
      <c r="N206" s="36">
        <v>0.13</v>
      </c>
      <c r="O206" s="36">
        <v>0.86</v>
      </c>
      <c r="P206" s="36">
        <v>0.03</v>
      </c>
      <c r="Q206" s="36">
        <v>0.21</v>
      </c>
      <c r="R206" s="36">
        <v>74.260000000000005</v>
      </c>
      <c r="S206" s="36">
        <v>152.57</v>
      </c>
      <c r="T206" s="36">
        <v>8.6</v>
      </c>
      <c r="U206" s="36">
        <v>1.69</v>
      </c>
      <c r="X206" s="99"/>
      <c r="Y206" s="51"/>
      <c r="Z206" s="51"/>
      <c r="AA206" s="51"/>
      <c r="AB206" s="51"/>
      <c r="AC206" s="51"/>
      <c r="AD206" s="51"/>
      <c r="AE206" s="51"/>
      <c r="AF206" s="51"/>
      <c r="AG206" s="51"/>
      <c r="AH206" s="51"/>
      <c r="AI206" s="51"/>
      <c r="AJ206" s="51"/>
      <c r="AK206" s="51"/>
      <c r="AL206" s="51"/>
      <c r="AM206" s="51"/>
      <c r="AN206" s="51"/>
      <c r="AO206" s="51"/>
      <c r="AP206" s="51"/>
      <c r="AQ206" s="51"/>
      <c r="AR206" s="51"/>
      <c r="AS206" s="51"/>
      <c r="AT206" s="51"/>
      <c r="AU206" s="51"/>
    </row>
    <row r="207" spans="1:47" s="45" customFormat="1" ht="30.75" customHeight="1" x14ac:dyDescent="0.25">
      <c r="A207" s="36"/>
      <c r="B207" s="46"/>
      <c r="C207" s="164"/>
      <c r="D207" s="46" t="s">
        <v>96</v>
      </c>
      <c r="H207" s="47"/>
      <c r="I207" s="47"/>
      <c r="J207" s="47"/>
      <c r="K207" s="47"/>
      <c r="L207" s="47"/>
      <c r="M207" s="47"/>
      <c r="N207" s="47"/>
      <c r="O207" s="47"/>
      <c r="P207" s="47"/>
      <c r="Q207" s="47"/>
      <c r="R207" s="47"/>
      <c r="S207" s="47"/>
      <c r="T207" s="47"/>
      <c r="U207" s="47"/>
      <c r="V207" s="45">
        <v>37</v>
      </c>
      <c r="W207" s="45">
        <v>26.4</v>
      </c>
      <c r="X207" s="100">
        <f>(V207*W207)/1000</f>
        <v>0.9768</v>
      </c>
      <c r="Y207" s="48"/>
      <c r="Z207" s="48"/>
      <c r="AA207" s="48"/>
      <c r="AB207" s="48"/>
      <c r="AC207" s="48"/>
      <c r="AD207" s="48"/>
      <c r="AE207" s="48"/>
      <c r="AF207" s="48"/>
      <c r="AG207" s="48"/>
      <c r="AH207" s="48"/>
      <c r="AI207" s="48"/>
      <c r="AJ207" s="48"/>
      <c r="AK207" s="48"/>
      <c r="AL207" s="48"/>
      <c r="AM207" s="48"/>
      <c r="AN207" s="48"/>
      <c r="AO207" s="48"/>
      <c r="AP207" s="48"/>
      <c r="AQ207" s="48"/>
      <c r="AR207" s="48"/>
      <c r="AS207" s="48"/>
      <c r="AT207" s="48"/>
      <c r="AU207" s="48"/>
    </row>
    <row r="208" spans="1:47" s="50" customFormat="1" x14ac:dyDescent="0.25">
      <c r="A208" s="36"/>
      <c r="B208" s="46"/>
      <c r="C208" s="164"/>
      <c r="D208" s="46" t="s">
        <v>61</v>
      </c>
      <c r="E208" s="45"/>
      <c r="F208" s="45"/>
      <c r="G208" s="45"/>
      <c r="H208" s="47"/>
      <c r="I208" s="47"/>
      <c r="J208" s="47"/>
      <c r="K208" s="47"/>
      <c r="L208" s="47"/>
      <c r="M208" s="47"/>
      <c r="N208" s="47"/>
      <c r="O208" s="47"/>
      <c r="P208" s="47"/>
      <c r="Q208" s="47"/>
      <c r="R208" s="47"/>
      <c r="S208" s="47"/>
      <c r="T208" s="47"/>
      <c r="U208" s="47"/>
      <c r="V208" s="45">
        <v>60</v>
      </c>
      <c r="W208" s="45">
        <v>40.700000000000003</v>
      </c>
      <c r="X208" s="100">
        <f t="shared" ref="X208:X211" si="35">(V208*W208)/1000</f>
        <v>2.4420000000000002</v>
      </c>
      <c r="Y208" s="51"/>
      <c r="Z208" s="51"/>
      <c r="AA208" s="51"/>
      <c r="AB208" s="51"/>
      <c r="AC208" s="51"/>
      <c r="AD208" s="51"/>
      <c r="AE208" s="51"/>
      <c r="AF208" s="51"/>
      <c r="AG208" s="51"/>
      <c r="AH208" s="51"/>
      <c r="AI208" s="51"/>
      <c r="AJ208" s="51"/>
      <c r="AK208" s="51"/>
      <c r="AL208" s="51"/>
      <c r="AM208" s="51"/>
      <c r="AN208" s="51"/>
      <c r="AO208" s="51"/>
      <c r="AP208" s="51"/>
      <c r="AQ208" s="51"/>
      <c r="AR208" s="51"/>
      <c r="AS208" s="51"/>
      <c r="AT208" s="51"/>
      <c r="AU208" s="51"/>
    </row>
    <row r="209" spans="1:47" s="45" customFormat="1" x14ac:dyDescent="0.25">
      <c r="A209" s="36"/>
      <c r="B209" s="46"/>
      <c r="C209" s="164"/>
      <c r="D209" s="46" t="s">
        <v>63</v>
      </c>
      <c r="H209" s="47"/>
      <c r="I209" s="47"/>
      <c r="J209" s="47"/>
      <c r="K209" s="47"/>
      <c r="L209" s="47"/>
      <c r="M209" s="47"/>
      <c r="N209" s="47"/>
      <c r="O209" s="47"/>
      <c r="P209" s="47"/>
      <c r="Q209" s="47"/>
      <c r="R209" s="47"/>
      <c r="S209" s="47"/>
      <c r="T209" s="47"/>
      <c r="U209" s="47"/>
      <c r="V209" s="45">
        <v>5</v>
      </c>
      <c r="W209" s="45">
        <v>429</v>
      </c>
      <c r="X209" s="100">
        <f t="shared" si="35"/>
        <v>2.145</v>
      </c>
      <c r="Y209" s="48"/>
      <c r="Z209" s="48"/>
      <c r="AA209" s="48"/>
      <c r="AB209" s="48"/>
      <c r="AC209" s="48"/>
      <c r="AD209" s="48"/>
      <c r="AE209" s="48"/>
      <c r="AF209" s="48"/>
      <c r="AG209" s="48"/>
      <c r="AH209" s="48"/>
      <c r="AI209" s="48"/>
      <c r="AJ209" s="48"/>
      <c r="AK209" s="48"/>
      <c r="AL209" s="48"/>
      <c r="AM209" s="48"/>
      <c r="AN209" s="48"/>
      <c r="AO209" s="48"/>
      <c r="AP209" s="48"/>
      <c r="AQ209" s="48"/>
      <c r="AR209" s="48"/>
      <c r="AS209" s="48"/>
      <c r="AT209" s="48"/>
      <c r="AU209" s="48"/>
    </row>
    <row r="210" spans="1:47" s="45" customFormat="1" x14ac:dyDescent="0.25">
      <c r="A210" s="36"/>
      <c r="B210" s="46"/>
      <c r="C210" s="164"/>
      <c r="D210" s="46" t="s">
        <v>62</v>
      </c>
      <c r="H210" s="47"/>
      <c r="I210" s="47"/>
      <c r="J210" s="47"/>
      <c r="K210" s="47"/>
      <c r="L210" s="47"/>
      <c r="M210" s="47"/>
      <c r="N210" s="47"/>
      <c r="O210" s="47"/>
      <c r="P210" s="47"/>
      <c r="Q210" s="47"/>
      <c r="R210" s="47"/>
      <c r="S210" s="47"/>
      <c r="T210" s="47"/>
      <c r="U210" s="47"/>
      <c r="V210" s="45">
        <v>4</v>
      </c>
      <c r="W210" s="45">
        <v>363</v>
      </c>
      <c r="X210" s="100">
        <f t="shared" si="35"/>
        <v>1.452</v>
      </c>
      <c r="Y210" s="48"/>
      <c r="Z210" s="48"/>
      <c r="AA210" s="48"/>
      <c r="AB210" s="48"/>
      <c r="AC210" s="48"/>
      <c r="AD210" s="48"/>
      <c r="AE210" s="48"/>
      <c r="AF210" s="48"/>
      <c r="AG210" s="48"/>
      <c r="AH210" s="48"/>
      <c r="AI210" s="48"/>
      <c r="AJ210" s="48"/>
      <c r="AK210" s="48"/>
      <c r="AL210" s="48"/>
      <c r="AM210" s="48"/>
      <c r="AN210" s="48"/>
      <c r="AO210" s="48"/>
      <c r="AP210" s="48"/>
      <c r="AQ210" s="48"/>
      <c r="AR210" s="48"/>
      <c r="AS210" s="48"/>
      <c r="AT210" s="48"/>
      <c r="AU210" s="48"/>
    </row>
    <row r="211" spans="1:47" s="45" customFormat="1" x14ac:dyDescent="0.25">
      <c r="A211" s="36"/>
      <c r="B211" s="46"/>
      <c r="C211" s="164"/>
      <c r="D211" s="46" t="s">
        <v>64</v>
      </c>
      <c r="H211" s="47"/>
      <c r="I211" s="47"/>
      <c r="J211" s="47"/>
      <c r="K211" s="47"/>
      <c r="L211" s="47"/>
      <c r="M211" s="47"/>
      <c r="N211" s="47"/>
      <c r="O211" s="47"/>
      <c r="P211" s="47"/>
      <c r="Q211" s="47"/>
      <c r="R211" s="47"/>
      <c r="S211" s="47"/>
      <c r="T211" s="47"/>
      <c r="U211" s="47"/>
      <c r="V211" s="45">
        <v>2</v>
      </c>
      <c r="W211" s="45">
        <v>10.45</v>
      </c>
      <c r="X211" s="100">
        <f t="shared" si="35"/>
        <v>2.0899999999999998E-2</v>
      </c>
      <c r="Y211" s="48"/>
      <c r="Z211" s="48"/>
      <c r="AA211" s="48"/>
      <c r="AB211" s="48"/>
      <c r="AC211" s="48"/>
      <c r="AD211" s="48"/>
      <c r="AE211" s="48"/>
      <c r="AF211" s="48"/>
      <c r="AG211" s="48"/>
      <c r="AH211" s="48"/>
      <c r="AI211" s="48"/>
      <c r="AJ211" s="48"/>
      <c r="AK211" s="48"/>
      <c r="AL211" s="48"/>
      <c r="AM211" s="48"/>
      <c r="AN211" s="48"/>
      <c r="AO211" s="48"/>
      <c r="AP211" s="48"/>
      <c r="AQ211" s="48"/>
      <c r="AR211" s="48"/>
      <c r="AS211" s="48"/>
      <c r="AT211" s="48"/>
      <c r="AU211" s="48"/>
    </row>
    <row r="212" spans="1:47" s="50" customFormat="1" x14ac:dyDescent="0.25">
      <c r="A212" s="36"/>
      <c r="B212" s="49"/>
      <c r="C212" s="164"/>
      <c r="D212" s="49" t="s">
        <v>65</v>
      </c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X212" s="99">
        <f>SUM(X207:X211)</f>
        <v>7.0367000000000006</v>
      </c>
      <c r="Y212" s="51"/>
      <c r="Z212" s="51"/>
      <c r="AA212" s="51"/>
      <c r="AB212" s="51"/>
      <c r="AC212" s="51"/>
      <c r="AD212" s="51"/>
      <c r="AE212" s="51"/>
      <c r="AF212" s="51"/>
      <c r="AG212" s="51"/>
      <c r="AH212" s="51"/>
      <c r="AI212" s="51"/>
      <c r="AJ212" s="51"/>
      <c r="AK212" s="51"/>
      <c r="AL212" s="51"/>
      <c r="AM212" s="51"/>
      <c r="AN212" s="51"/>
      <c r="AO212" s="51"/>
      <c r="AP212" s="51"/>
      <c r="AQ212" s="51"/>
      <c r="AR212" s="51"/>
      <c r="AS212" s="51"/>
      <c r="AT212" s="51"/>
      <c r="AU212" s="51"/>
    </row>
    <row r="213" spans="1:47" s="50" customFormat="1" ht="37.5" x14ac:dyDescent="0.25">
      <c r="A213" s="36">
        <v>29</v>
      </c>
      <c r="B213" s="49" t="s">
        <v>54</v>
      </c>
      <c r="C213" s="164"/>
      <c r="D213" s="49" t="s">
        <v>27</v>
      </c>
      <c r="H213" s="36">
        <v>200</v>
      </c>
      <c r="I213" s="36"/>
      <c r="J213" s="36">
        <v>3.9</v>
      </c>
      <c r="K213" s="36">
        <v>3.8</v>
      </c>
      <c r="L213" s="36">
        <v>29</v>
      </c>
      <c r="M213" s="36">
        <v>160</v>
      </c>
      <c r="N213" s="36">
        <v>0.01</v>
      </c>
      <c r="O213" s="36">
        <v>0.26</v>
      </c>
      <c r="P213" s="36">
        <v>9</v>
      </c>
      <c r="Q213" s="36">
        <v>0.1</v>
      </c>
      <c r="R213" s="36">
        <v>5.3</v>
      </c>
      <c r="S213" s="36">
        <v>39.200000000000003</v>
      </c>
      <c r="T213" s="36">
        <v>6.1</v>
      </c>
      <c r="U213" s="36">
        <v>0.1</v>
      </c>
      <c r="X213" s="99"/>
      <c r="Y213" s="51"/>
      <c r="Z213" s="51"/>
      <c r="AA213" s="51"/>
      <c r="AB213" s="51"/>
      <c r="AC213" s="51"/>
      <c r="AD213" s="51"/>
      <c r="AE213" s="51"/>
      <c r="AF213" s="51"/>
      <c r="AG213" s="51"/>
      <c r="AH213" s="51"/>
      <c r="AI213" s="51"/>
      <c r="AJ213" s="51"/>
      <c r="AK213" s="51"/>
      <c r="AL213" s="51"/>
      <c r="AM213" s="51"/>
      <c r="AN213" s="51"/>
      <c r="AO213" s="51"/>
      <c r="AP213" s="51"/>
      <c r="AQ213" s="51"/>
      <c r="AR213" s="51"/>
      <c r="AS213" s="51"/>
      <c r="AT213" s="51"/>
      <c r="AU213" s="51"/>
    </row>
    <row r="214" spans="1:47" s="45" customFormat="1" x14ac:dyDescent="0.25">
      <c r="A214" s="36"/>
      <c r="B214" s="46"/>
      <c r="C214" s="164"/>
      <c r="D214" s="46" t="s">
        <v>93</v>
      </c>
      <c r="H214" s="47"/>
      <c r="I214" s="47"/>
      <c r="J214" s="47"/>
      <c r="K214" s="47"/>
      <c r="L214" s="47"/>
      <c r="M214" s="47"/>
      <c r="N214" s="47"/>
      <c r="O214" s="47"/>
      <c r="P214" s="47"/>
      <c r="Q214" s="47"/>
      <c r="R214" s="47"/>
      <c r="S214" s="47"/>
      <c r="T214" s="47"/>
      <c r="U214" s="47"/>
      <c r="V214" s="45">
        <v>1.2</v>
      </c>
      <c r="W214" s="45">
        <v>1100</v>
      </c>
      <c r="X214" s="100">
        <f>(V214*W214)/1000</f>
        <v>1.32</v>
      </c>
      <c r="Y214" s="48"/>
      <c r="Z214" s="48"/>
      <c r="AA214" s="48"/>
      <c r="AB214" s="48"/>
      <c r="AC214" s="48"/>
      <c r="AD214" s="48"/>
      <c r="AE214" s="48"/>
      <c r="AF214" s="48"/>
      <c r="AG214" s="48"/>
      <c r="AH214" s="48"/>
      <c r="AI214" s="48"/>
      <c r="AJ214" s="48"/>
      <c r="AK214" s="48"/>
      <c r="AL214" s="48"/>
      <c r="AM214" s="48"/>
      <c r="AN214" s="48"/>
      <c r="AO214" s="48"/>
      <c r="AP214" s="48"/>
      <c r="AQ214" s="48"/>
      <c r="AR214" s="48"/>
      <c r="AS214" s="48"/>
      <c r="AT214" s="48"/>
      <c r="AU214" s="48"/>
    </row>
    <row r="215" spans="1:47" s="45" customFormat="1" x14ac:dyDescent="0.25">
      <c r="A215" s="36"/>
      <c r="B215" s="46"/>
      <c r="C215" s="164"/>
      <c r="D215" s="46" t="s">
        <v>61</v>
      </c>
      <c r="H215" s="47"/>
      <c r="I215" s="47"/>
      <c r="J215" s="47"/>
      <c r="K215" s="47"/>
      <c r="L215" s="47"/>
      <c r="M215" s="47"/>
      <c r="N215" s="47"/>
      <c r="O215" s="47"/>
      <c r="P215" s="47"/>
      <c r="Q215" s="47"/>
      <c r="R215" s="47"/>
      <c r="S215" s="47"/>
      <c r="T215" s="47"/>
      <c r="U215" s="47"/>
      <c r="V215" s="45">
        <v>100</v>
      </c>
      <c r="W215" s="45">
        <v>40.700000000000003</v>
      </c>
      <c r="X215" s="100">
        <f t="shared" ref="X215:X216" si="36">(V215*W215)/1000</f>
        <v>4.07</v>
      </c>
      <c r="Y215" s="48"/>
      <c r="Z215" s="48"/>
      <c r="AA215" s="48"/>
      <c r="AB215" s="48"/>
      <c r="AC215" s="48"/>
      <c r="AD215" s="48"/>
      <c r="AE215" s="48"/>
      <c r="AF215" s="48"/>
      <c r="AG215" s="48"/>
      <c r="AH215" s="48"/>
      <c r="AI215" s="48"/>
      <c r="AJ215" s="48"/>
      <c r="AK215" s="48"/>
      <c r="AL215" s="48"/>
      <c r="AM215" s="48"/>
      <c r="AN215" s="48"/>
      <c r="AO215" s="48"/>
      <c r="AP215" s="48"/>
      <c r="AQ215" s="48"/>
      <c r="AR215" s="48"/>
      <c r="AS215" s="48"/>
      <c r="AT215" s="48"/>
      <c r="AU215" s="48"/>
    </row>
    <row r="216" spans="1:47" s="45" customFormat="1" x14ac:dyDescent="0.25">
      <c r="A216" s="36"/>
      <c r="B216" s="46"/>
      <c r="C216" s="164"/>
      <c r="D216" s="46" t="s">
        <v>67</v>
      </c>
      <c r="H216" s="47"/>
      <c r="I216" s="47"/>
      <c r="J216" s="47"/>
      <c r="K216" s="47"/>
      <c r="L216" s="47"/>
      <c r="M216" s="47"/>
      <c r="N216" s="47"/>
      <c r="O216" s="47"/>
      <c r="P216" s="47"/>
      <c r="Q216" s="47"/>
      <c r="R216" s="47"/>
      <c r="S216" s="47"/>
      <c r="T216" s="47"/>
      <c r="U216" s="47"/>
      <c r="V216" s="45">
        <v>15</v>
      </c>
      <c r="W216" s="45">
        <v>47.95</v>
      </c>
      <c r="X216" s="100">
        <f t="shared" si="36"/>
        <v>0.71924999999999994</v>
      </c>
      <c r="Y216" s="48"/>
      <c r="Z216" s="48"/>
      <c r="AA216" s="48"/>
      <c r="AB216" s="48"/>
      <c r="AC216" s="48"/>
      <c r="AD216" s="48"/>
      <c r="AE216" s="48"/>
      <c r="AF216" s="48"/>
      <c r="AG216" s="48"/>
      <c r="AH216" s="48"/>
      <c r="AI216" s="48"/>
      <c r="AJ216" s="48"/>
      <c r="AK216" s="48"/>
      <c r="AL216" s="48"/>
      <c r="AM216" s="48"/>
      <c r="AN216" s="48"/>
      <c r="AO216" s="48"/>
      <c r="AP216" s="48"/>
      <c r="AQ216" s="48"/>
      <c r="AR216" s="48"/>
      <c r="AS216" s="48"/>
      <c r="AT216" s="48"/>
      <c r="AU216" s="48"/>
    </row>
    <row r="217" spans="1:47" s="45" customFormat="1" x14ac:dyDescent="0.25">
      <c r="A217" s="36"/>
      <c r="B217" s="49"/>
      <c r="C217" s="164"/>
      <c r="D217" s="49" t="s">
        <v>65</v>
      </c>
      <c r="E217" s="50"/>
      <c r="F217" s="50"/>
      <c r="G217" s="50"/>
      <c r="H217" s="36"/>
      <c r="I217" s="36"/>
      <c r="J217" s="36"/>
      <c r="K217" s="36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50"/>
      <c r="W217" s="50"/>
      <c r="X217" s="99">
        <f>SUM(X214:X216)</f>
        <v>6.1092500000000003</v>
      </c>
      <c r="Y217" s="48"/>
      <c r="Z217" s="48"/>
      <c r="AA217" s="48"/>
      <c r="AB217" s="48"/>
      <c r="AC217" s="48"/>
      <c r="AD217" s="48"/>
      <c r="AE217" s="48"/>
      <c r="AF217" s="48"/>
      <c r="AG217" s="48"/>
      <c r="AH217" s="48"/>
      <c r="AI217" s="48"/>
      <c r="AJ217" s="48"/>
      <c r="AK217" s="48"/>
      <c r="AL217" s="48"/>
      <c r="AM217" s="48"/>
      <c r="AN217" s="48"/>
      <c r="AO217" s="48"/>
      <c r="AP217" s="48"/>
      <c r="AQ217" s="48"/>
      <c r="AR217" s="48"/>
      <c r="AS217" s="48"/>
      <c r="AT217" s="48"/>
      <c r="AU217" s="48"/>
    </row>
    <row r="218" spans="1:47" s="45" customFormat="1" x14ac:dyDescent="0.25">
      <c r="A218" s="36"/>
      <c r="B218" s="49"/>
      <c r="C218" s="165"/>
      <c r="D218" s="49" t="s">
        <v>17</v>
      </c>
      <c r="E218" s="50"/>
      <c r="F218" s="50"/>
      <c r="G218" s="50"/>
      <c r="H218" s="36">
        <v>40</v>
      </c>
      <c r="I218" s="36"/>
      <c r="J218" s="97">
        <v>3.48</v>
      </c>
      <c r="K218" s="97">
        <v>0.6</v>
      </c>
      <c r="L218" s="97">
        <v>16</v>
      </c>
      <c r="M218" s="97">
        <v>83.6</v>
      </c>
      <c r="N218" s="97">
        <v>0.1</v>
      </c>
      <c r="O218" s="97">
        <v>0</v>
      </c>
      <c r="P218" s="97">
        <v>0</v>
      </c>
      <c r="Q218" s="97">
        <v>0.66</v>
      </c>
      <c r="R218" s="97">
        <v>13.2</v>
      </c>
      <c r="S218" s="97">
        <v>93.6</v>
      </c>
      <c r="T218" s="97">
        <v>26.4</v>
      </c>
      <c r="U218" s="97">
        <v>1.76</v>
      </c>
      <c r="V218" s="45">
        <v>40</v>
      </c>
      <c r="W218" s="45">
        <v>60.18</v>
      </c>
      <c r="X218" s="99">
        <f>(V218*W218)/1000</f>
        <v>2.4072</v>
      </c>
      <c r="Y218" s="106"/>
      <c r="Z218" s="106"/>
      <c r="AA218" s="106"/>
      <c r="AB218" s="106"/>
      <c r="AC218" s="48"/>
      <c r="AD218" s="48"/>
      <c r="AE218" s="48"/>
      <c r="AF218" s="48"/>
      <c r="AG218" s="48"/>
      <c r="AH218" s="48"/>
      <c r="AI218" s="48"/>
      <c r="AJ218" s="48"/>
      <c r="AK218" s="48"/>
      <c r="AL218" s="48"/>
      <c r="AM218" s="48"/>
      <c r="AN218" s="48"/>
      <c r="AO218" s="48"/>
      <c r="AP218" s="48"/>
      <c r="AQ218" s="48"/>
      <c r="AR218" s="48"/>
      <c r="AS218" s="48"/>
      <c r="AT218" s="48"/>
      <c r="AU218" s="48"/>
    </row>
    <row r="219" spans="1:47" s="45" customFormat="1" ht="37.5" x14ac:dyDescent="0.25">
      <c r="A219" s="36"/>
      <c r="B219" s="53"/>
      <c r="C219" s="53" t="s">
        <v>159</v>
      </c>
      <c r="D219" s="53"/>
      <c r="E219" s="54"/>
      <c r="F219" s="54"/>
      <c r="G219" s="54"/>
      <c r="H219" s="12"/>
      <c r="I219" s="12"/>
      <c r="J219" s="12">
        <f>J206+J213+J218</f>
        <v>13.48</v>
      </c>
      <c r="K219" s="12">
        <f t="shared" ref="K219:U219" si="37">K206+K213+K218</f>
        <v>9.8800000000000008</v>
      </c>
      <c r="L219" s="12">
        <f t="shared" si="37"/>
        <v>77.58</v>
      </c>
      <c r="M219" s="12">
        <f t="shared" si="37"/>
        <v>434.6</v>
      </c>
      <c r="N219" s="12">
        <f t="shared" si="37"/>
        <v>0.24000000000000002</v>
      </c>
      <c r="O219" s="12">
        <f t="shared" si="37"/>
        <v>1.1200000000000001</v>
      </c>
      <c r="P219" s="12">
        <f t="shared" si="37"/>
        <v>9.0299999999999994</v>
      </c>
      <c r="Q219" s="12">
        <f t="shared" si="37"/>
        <v>0.97</v>
      </c>
      <c r="R219" s="12">
        <f t="shared" si="37"/>
        <v>92.76</v>
      </c>
      <c r="S219" s="12">
        <f t="shared" si="37"/>
        <v>285.37</v>
      </c>
      <c r="T219" s="12">
        <f t="shared" si="37"/>
        <v>41.099999999999994</v>
      </c>
      <c r="U219" s="12">
        <f t="shared" si="37"/>
        <v>3.55</v>
      </c>
      <c r="V219" s="54"/>
      <c r="W219" s="54"/>
      <c r="X219" s="91">
        <f>X212+X217+X218</f>
        <v>15.55315</v>
      </c>
      <c r="Y219" s="48"/>
      <c r="Z219" s="48"/>
      <c r="AA219" s="48"/>
      <c r="AB219" s="48"/>
      <c r="AC219" s="48"/>
      <c r="AD219" s="48"/>
      <c r="AE219" s="48"/>
      <c r="AF219" s="48"/>
      <c r="AG219" s="48"/>
      <c r="AH219" s="48"/>
      <c r="AI219" s="48"/>
      <c r="AJ219" s="48"/>
      <c r="AK219" s="48"/>
      <c r="AL219" s="48"/>
      <c r="AM219" s="48"/>
      <c r="AN219" s="48"/>
      <c r="AO219" s="48"/>
      <c r="AP219" s="48"/>
      <c r="AQ219" s="48"/>
      <c r="AR219" s="48"/>
      <c r="AS219" s="48"/>
      <c r="AT219" s="48"/>
      <c r="AU219" s="48"/>
    </row>
    <row r="220" spans="1:47" s="45" customFormat="1" ht="56.25" x14ac:dyDescent="0.25">
      <c r="A220" s="36">
        <v>7</v>
      </c>
      <c r="B220" s="49" t="s">
        <v>41</v>
      </c>
      <c r="C220" s="166" t="s">
        <v>156</v>
      </c>
      <c r="D220" s="49" t="s">
        <v>20</v>
      </c>
      <c r="E220" s="50"/>
      <c r="F220" s="50"/>
      <c r="G220" s="50"/>
      <c r="H220" s="36" t="s">
        <v>152</v>
      </c>
      <c r="I220" s="36"/>
      <c r="J220" s="36">
        <v>6.63</v>
      </c>
      <c r="K220" s="36">
        <v>6.59</v>
      </c>
      <c r="L220" s="36">
        <v>32.47</v>
      </c>
      <c r="M220" s="36">
        <v>214</v>
      </c>
      <c r="N220" s="36">
        <v>0.22</v>
      </c>
      <c r="O220" s="36">
        <v>0</v>
      </c>
      <c r="P220" s="36">
        <v>0.03</v>
      </c>
      <c r="Q220" s="36">
        <v>0.4</v>
      </c>
      <c r="R220" s="36">
        <v>12.82</v>
      </c>
      <c r="S220" s="36">
        <v>154.06</v>
      </c>
      <c r="T220" s="36">
        <v>101.1</v>
      </c>
      <c r="U220" s="36">
        <v>3.41</v>
      </c>
      <c r="V220" s="50"/>
      <c r="W220" s="50"/>
      <c r="X220" s="99"/>
      <c r="Y220" s="48"/>
      <c r="Z220" s="48"/>
      <c r="AA220" s="48"/>
      <c r="AB220" s="48"/>
      <c r="AC220" s="48"/>
      <c r="AD220" s="48"/>
      <c r="AE220" s="48"/>
      <c r="AF220" s="48"/>
      <c r="AG220" s="48"/>
      <c r="AH220" s="48"/>
      <c r="AI220" s="48"/>
      <c r="AJ220" s="48"/>
      <c r="AK220" s="48"/>
      <c r="AL220" s="48"/>
      <c r="AM220" s="48"/>
      <c r="AN220" s="48"/>
      <c r="AO220" s="48"/>
      <c r="AP220" s="48"/>
      <c r="AQ220" s="48"/>
      <c r="AR220" s="48"/>
      <c r="AS220" s="48"/>
      <c r="AT220" s="48"/>
      <c r="AU220" s="48"/>
    </row>
    <row r="221" spans="1:47" s="45" customFormat="1" x14ac:dyDescent="0.25">
      <c r="A221" s="36"/>
      <c r="B221" s="46"/>
      <c r="C221" s="164"/>
      <c r="D221" s="46" t="s">
        <v>76</v>
      </c>
      <c r="H221" s="47"/>
      <c r="I221" s="47"/>
      <c r="J221" s="47"/>
      <c r="K221" s="47"/>
      <c r="L221" s="47"/>
      <c r="M221" s="47"/>
      <c r="N221" s="47"/>
      <c r="O221" s="47"/>
      <c r="P221" s="47"/>
      <c r="Q221" s="47"/>
      <c r="R221" s="47"/>
      <c r="S221" s="47"/>
      <c r="T221" s="47"/>
      <c r="U221" s="47"/>
      <c r="V221" s="45">
        <v>51</v>
      </c>
      <c r="W221" s="45">
        <v>67.099999999999994</v>
      </c>
      <c r="X221" s="100">
        <f>V221*W221/1000</f>
        <v>3.4220999999999999</v>
      </c>
      <c r="Y221" s="48"/>
      <c r="Z221" s="48"/>
      <c r="AA221" s="48"/>
      <c r="AB221" s="48"/>
      <c r="AC221" s="48"/>
      <c r="AD221" s="48"/>
      <c r="AE221" s="48"/>
      <c r="AF221" s="48"/>
      <c r="AG221" s="48"/>
      <c r="AH221" s="48"/>
      <c r="AI221" s="48"/>
      <c r="AJ221" s="48"/>
      <c r="AK221" s="48"/>
      <c r="AL221" s="48"/>
      <c r="AM221" s="48"/>
      <c r="AN221" s="48"/>
      <c r="AO221" s="48"/>
      <c r="AP221" s="48"/>
      <c r="AQ221" s="48"/>
      <c r="AR221" s="48"/>
      <c r="AS221" s="48"/>
      <c r="AT221" s="48"/>
      <c r="AU221" s="48"/>
    </row>
    <row r="222" spans="1:47" s="50" customFormat="1" x14ac:dyDescent="0.25">
      <c r="A222" s="36"/>
      <c r="B222" s="46"/>
      <c r="C222" s="164"/>
      <c r="D222" s="46" t="s">
        <v>63</v>
      </c>
      <c r="E222" s="45"/>
      <c r="F222" s="45"/>
      <c r="G222" s="45"/>
      <c r="H222" s="47"/>
      <c r="I222" s="47"/>
      <c r="J222" s="47"/>
      <c r="K222" s="47"/>
      <c r="L222" s="47"/>
      <c r="M222" s="47"/>
      <c r="N222" s="47"/>
      <c r="O222" s="47"/>
      <c r="P222" s="47"/>
      <c r="Q222" s="47"/>
      <c r="R222" s="47"/>
      <c r="S222" s="47"/>
      <c r="T222" s="47"/>
      <c r="U222" s="47"/>
      <c r="V222" s="45">
        <v>7</v>
      </c>
      <c r="W222" s="45">
        <v>429</v>
      </c>
      <c r="X222" s="100">
        <f t="shared" ref="X222:X223" si="38">V222*W222/1000</f>
        <v>3.0030000000000001</v>
      </c>
      <c r="Y222" s="51"/>
      <c r="Z222" s="51"/>
      <c r="AA222" s="51"/>
      <c r="AB222" s="51"/>
      <c r="AC222" s="51"/>
      <c r="AD222" s="51"/>
      <c r="AE222" s="51"/>
      <c r="AF222" s="51"/>
      <c r="AG222" s="51"/>
      <c r="AH222" s="51"/>
      <c r="AI222" s="51"/>
      <c r="AJ222" s="51"/>
      <c r="AK222" s="51"/>
      <c r="AL222" s="51"/>
      <c r="AM222" s="51"/>
      <c r="AN222" s="51"/>
      <c r="AO222" s="51"/>
      <c r="AP222" s="51"/>
      <c r="AQ222" s="51"/>
      <c r="AR222" s="51"/>
      <c r="AS222" s="51"/>
      <c r="AT222" s="51"/>
      <c r="AU222" s="51"/>
    </row>
    <row r="223" spans="1:47" s="50" customFormat="1" x14ac:dyDescent="0.25">
      <c r="A223" s="36"/>
      <c r="B223" s="46"/>
      <c r="C223" s="164"/>
      <c r="D223" s="46" t="s">
        <v>64</v>
      </c>
      <c r="E223" s="45"/>
      <c r="F223" s="45"/>
      <c r="G223" s="45"/>
      <c r="H223" s="47"/>
      <c r="I223" s="47"/>
      <c r="J223" s="47"/>
      <c r="K223" s="47"/>
      <c r="L223" s="47"/>
      <c r="M223" s="47"/>
      <c r="N223" s="47"/>
      <c r="O223" s="47"/>
      <c r="P223" s="47"/>
      <c r="Q223" s="47"/>
      <c r="R223" s="47"/>
      <c r="S223" s="47"/>
      <c r="T223" s="47"/>
      <c r="U223" s="47"/>
      <c r="V223" s="45">
        <v>2</v>
      </c>
      <c r="W223" s="45">
        <v>10.45</v>
      </c>
      <c r="X223" s="100">
        <f t="shared" si="38"/>
        <v>2.0899999999999998E-2</v>
      </c>
      <c r="Y223" s="51"/>
      <c r="Z223" s="51"/>
      <c r="AA223" s="51"/>
      <c r="AB223" s="51"/>
      <c r="AC223" s="51"/>
      <c r="AD223" s="51"/>
      <c r="AE223" s="51"/>
      <c r="AF223" s="51"/>
      <c r="AG223" s="51"/>
      <c r="AH223" s="51"/>
      <c r="AI223" s="51"/>
      <c r="AJ223" s="51"/>
      <c r="AK223" s="51"/>
      <c r="AL223" s="51"/>
      <c r="AM223" s="51"/>
      <c r="AN223" s="51"/>
      <c r="AO223" s="51"/>
      <c r="AP223" s="51"/>
      <c r="AQ223" s="51"/>
      <c r="AR223" s="51"/>
      <c r="AS223" s="51"/>
      <c r="AT223" s="51"/>
      <c r="AU223" s="51"/>
    </row>
    <row r="224" spans="1:47" s="45" customFormat="1" x14ac:dyDescent="0.25">
      <c r="A224" s="36"/>
      <c r="B224" s="49"/>
      <c r="C224" s="164"/>
      <c r="D224" s="49" t="s">
        <v>65</v>
      </c>
      <c r="E224" s="50"/>
      <c r="F224" s="50"/>
      <c r="G224" s="50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50"/>
      <c r="W224" s="50"/>
      <c r="X224" s="99">
        <f>SUM(X221:X223)</f>
        <v>6.4460000000000006</v>
      </c>
      <c r="Y224" s="48"/>
      <c r="Z224" s="48"/>
      <c r="AA224" s="48"/>
      <c r="AB224" s="48"/>
      <c r="AC224" s="48"/>
      <c r="AD224" s="48"/>
      <c r="AE224" s="48"/>
      <c r="AF224" s="48"/>
      <c r="AG224" s="48"/>
      <c r="AH224" s="48"/>
      <c r="AI224" s="48"/>
      <c r="AJ224" s="48"/>
      <c r="AK224" s="48"/>
      <c r="AL224" s="48"/>
      <c r="AM224" s="48"/>
      <c r="AN224" s="48"/>
      <c r="AO224" s="48"/>
      <c r="AP224" s="48"/>
      <c r="AQ224" s="48"/>
      <c r="AR224" s="48"/>
      <c r="AS224" s="48"/>
      <c r="AT224" s="48"/>
      <c r="AU224" s="48"/>
    </row>
    <row r="225" spans="1:47" s="45" customFormat="1" ht="37.5" x14ac:dyDescent="0.3">
      <c r="A225" s="36">
        <v>15</v>
      </c>
      <c r="B225" s="33" t="s">
        <v>51</v>
      </c>
      <c r="C225" s="164"/>
      <c r="D225" s="3" t="s">
        <v>19</v>
      </c>
      <c r="E225" s="3"/>
      <c r="F225" s="3"/>
      <c r="G225" s="3"/>
      <c r="H225" s="97">
        <v>50</v>
      </c>
      <c r="I225" s="97"/>
      <c r="J225" s="97">
        <v>7.79</v>
      </c>
      <c r="K225" s="97">
        <v>7.04</v>
      </c>
      <c r="L225" s="97">
        <v>6.56</v>
      </c>
      <c r="M225" s="97">
        <v>120</v>
      </c>
      <c r="N225" s="97">
        <v>0.05</v>
      </c>
      <c r="O225" s="97">
        <v>1.68</v>
      </c>
      <c r="P225" s="97">
        <v>0.02</v>
      </c>
      <c r="Q225" s="97">
        <v>0.5</v>
      </c>
      <c r="R225" s="97">
        <v>14.29</v>
      </c>
      <c r="S225" s="97">
        <v>95.26</v>
      </c>
      <c r="T225" s="97">
        <v>16.5</v>
      </c>
      <c r="U225" s="97">
        <v>0.98</v>
      </c>
      <c r="V225" s="35"/>
      <c r="W225" s="35"/>
      <c r="X225" s="35"/>
      <c r="Y225" s="48"/>
      <c r="Z225" s="48"/>
      <c r="AA225" s="48"/>
      <c r="AB225" s="48"/>
      <c r="AC225" s="48"/>
      <c r="AD225" s="48"/>
      <c r="AE225" s="48"/>
      <c r="AF225" s="48"/>
      <c r="AG225" s="48"/>
      <c r="AH225" s="48"/>
      <c r="AI225" s="48"/>
      <c r="AJ225" s="48"/>
      <c r="AK225" s="48"/>
      <c r="AL225" s="48"/>
      <c r="AM225" s="48"/>
      <c r="AN225" s="48"/>
      <c r="AO225" s="48"/>
      <c r="AP225" s="48"/>
      <c r="AQ225" s="48"/>
      <c r="AR225" s="48"/>
      <c r="AS225" s="48"/>
      <c r="AT225" s="48"/>
      <c r="AU225" s="48"/>
    </row>
    <row r="226" spans="1:47" s="50" customFormat="1" x14ac:dyDescent="0.3">
      <c r="A226" s="36"/>
      <c r="B226" s="5"/>
      <c r="C226" s="164"/>
      <c r="D226" s="6" t="s">
        <v>73</v>
      </c>
      <c r="E226" s="6"/>
      <c r="F226" s="6"/>
      <c r="G226" s="6"/>
      <c r="H226" s="97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22">
        <v>32</v>
      </c>
      <c r="W226" s="22">
        <v>429</v>
      </c>
      <c r="X226" s="81">
        <f>(V226*W226)/1000</f>
        <v>13.728</v>
      </c>
      <c r="Y226" s="51"/>
      <c r="Z226" s="51"/>
      <c r="AA226" s="51"/>
      <c r="AB226" s="51"/>
      <c r="AC226" s="51"/>
      <c r="AD226" s="51"/>
      <c r="AE226" s="51"/>
      <c r="AF226" s="51"/>
      <c r="AG226" s="51"/>
      <c r="AH226" s="51"/>
      <c r="AI226" s="51"/>
      <c r="AJ226" s="51"/>
      <c r="AK226" s="51"/>
      <c r="AL226" s="51"/>
      <c r="AM226" s="51"/>
      <c r="AN226" s="51"/>
      <c r="AO226" s="51"/>
      <c r="AP226" s="51"/>
      <c r="AQ226" s="51"/>
      <c r="AR226" s="51"/>
      <c r="AS226" s="51"/>
      <c r="AT226" s="51"/>
      <c r="AU226" s="51"/>
    </row>
    <row r="227" spans="1:47" s="54" customFormat="1" x14ac:dyDescent="0.3">
      <c r="A227" s="36"/>
      <c r="B227" s="5"/>
      <c r="C227" s="164"/>
      <c r="D227" s="6" t="s">
        <v>74</v>
      </c>
      <c r="E227" s="6"/>
      <c r="F227" s="6"/>
      <c r="G227" s="6"/>
      <c r="H227" s="97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22">
        <v>7</v>
      </c>
      <c r="W227" s="22">
        <v>60.18</v>
      </c>
      <c r="X227" s="81">
        <f t="shared" ref="X227:X232" si="39">(V227*W227)/1000</f>
        <v>0.42125999999999997</v>
      </c>
      <c r="Y227" s="60"/>
      <c r="Z227" s="60"/>
      <c r="AA227" s="60"/>
      <c r="AB227" s="60"/>
      <c r="AC227" s="60"/>
      <c r="AD227" s="60"/>
      <c r="AE227" s="60"/>
      <c r="AF227" s="60"/>
      <c r="AG227" s="60"/>
      <c r="AH227" s="60"/>
      <c r="AI227" s="60"/>
      <c r="AJ227" s="60"/>
      <c r="AK227" s="60"/>
      <c r="AL227" s="60"/>
      <c r="AM227" s="60"/>
      <c r="AN227" s="60"/>
      <c r="AO227" s="60"/>
      <c r="AP227" s="60"/>
      <c r="AQ227" s="60"/>
      <c r="AR227" s="60"/>
      <c r="AS227" s="60"/>
      <c r="AT227" s="60"/>
      <c r="AU227" s="60"/>
    </row>
    <row r="228" spans="1:47" s="63" customFormat="1" x14ac:dyDescent="0.3">
      <c r="A228" s="36"/>
      <c r="B228" s="5"/>
      <c r="C228" s="164"/>
      <c r="D228" s="6" t="s">
        <v>72</v>
      </c>
      <c r="E228" s="6"/>
      <c r="F228" s="6"/>
      <c r="G228" s="6"/>
      <c r="H228" s="97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22">
        <v>20</v>
      </c>
      <c r="W228" s="22">
        <v>26.4</v>
      </c>
      <c r="X228" s="81">
        <f t="shared" si="39"/>
        <v>0.52800000000000002</v>
      </c>
      <c r="Y228" s="64"/>
      <c r="Z228" s="64"/>
      <c r="AA228" s="64"/>
      <c r="AB228" s="64"/>
      <c r="AC228" s="64"/>
      <c r="AD228" s="64"/>
      <c r="AE228" s="64"/>
      <c r="AF228" s="64"/>
      <c r="AG228" s="64"/>
      <c r="AH228" s="64"/>
      <c r="AI228" s="64"/>
      <c r="AJ228" s="64"/>
      <c r="AK228" s="64"/>
      <c r="AL228" s="64"/>
      <c r="AM228" s="64"/>
      <c r="AN228" s="64"/>
      <c r="AO228" s="64"/>
      <c r="AP228" s="64"/>
      <c r="AQ228" s="64"/>
      <c r="AR228" s="64"/>
      <c r="AS228" s="64"/>
      <c r="AT228" s="64"/>
      <c r="AU228" s="64"/>
    </row>
    <row r="229" spans="1:47" s="45" customFormat="1" x14ac:dyDescent="0.3">
      <c r="A229" s="36"/>
      <c r="B229" s="5"/>
      <c r="C229" s="164"/>
      <c r="D229" s="6" t="s">
        <v>70</v>
      </c>
      <c r="E229" s="6"/>
      <c r="F229" s="6"/>
      <c r="G229" s="6"/>
      <c r="H229" s="97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22">
        <v>3</v>
      </c>
      <c r="W229" s="22">
        <v>120</v>
      </c>
      <c r="X229" s="81">
        <f t="shared" si="39"/>
        <v>0.36</v>
      </c>
      <c r="Y229" s="48"/>
      <c r="Z229" s="48"/>
      <c r="AA229" s="48"/>
      <c r="AB229" s="48"/>
      <c r="AC229" s="48"/>
      <c r="AD229" s="48"/>
      <c r="AE229" s="48"/>
      <c r="AF229" s="48"/>
      <c r="AG229" s="48"/>
      <c r="AH229" s="48"/>
      <c r="AI229" s="48"/>
      <c r="AJ229" s="48"/>
      <c r="AK229" s="48"/>
      <c r="AL229" s="48"/>
      <c r="AM229" s="48"/>
      <c r="AN229" s="48"/>
      <c r="AO229" s="48"/>
      <c r="AP229" s="48"/>
      <c r="AQ229" s="48"/>
      <c r="AR229" s="48"/>
      <c r="AS229" s="48"/>
      <c r="AT229" s="48"/>
      <c r="AU229" s="48"/>
    </row>
    <row r="230" spans="1:47" s="45" customFormat="1" x14ac:dyDescent="0.3">
      <c r="A230" s="36"/>
      <c r="B230" s="5"/>
      <c r="C230" s="164"/>
      <c r="D230" s="6" t="s">
        <v>75</v>
      </c>
      <c r="E230" s="6"/>
      <c r="F230" s="6"/>
      <c r="G230" s="6"/>
      <c r="H230" s="97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22">
        <v>3</v>
      </c>
      <c r="W230" s="22">
        <v>32.9</v>
      </c>
      <c r="X230" s="81">
        <f t="shared" si="39"/>
        <v>9.8699999999999982E-2</v>
      </c>
      <c r="Y230" s="48"/>
      <c r="Z230" s="48"/>
      <c r="AA230" s="48"/>
      <c r="AB230" s="48"/>
      <c r="AC230" s="48"/>
      <c r="AD230" s="48"/>
      <c r="AE230" s="48"/>
      <c r="AF230" s="48"/>
      <c r="AG230" s="48"/>
      <c r="AH230" s="48"/>
      <c r="AI230" s="48"/>
      <c r="AJ230" s="48"/>
      <c r="AK230" s="48"/>
      <c r="AL230" s="48"/>
      <c r="AM230" s="48"/>
      <c r="AN230" s="48"/>
      <c r="AO230" s="48"/>
      <c r="AP230" s="48"/>
      <c r="AQ230" s="48"/>
      <c r="AR230" s="48"/>
      <c r="AS230" s="48"/>
      <c r="AT230" s="48"/>
      <c r="AU230" s="48"/>
    </row>
    <row r="231" spans="1:47" s="50" customFormat="1" x14ac:dyDescent="0.3">
      <c r="A231" s="36"/>
      <c r="B231" s="5"/>
      <c r="C231" s="164"/>
      <c r="D231" s="6" t="s">
        <v>64</v>
      </c>
      <c r="E231" s="6"/>
      <c r="F231" s="6"/>
      <c r="G231" s="6"/>
      <c r="H231" s="97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22">
        <v>2</v>
      </c>
      <c r="W231" s="22">
        <v>10.45</v>
      </c>
      <c r="X231" s="81">
        <f t="shared" si="39"/>
        <v>2.0899999999999998E-2</v>
      </c>
      <c r="Y231" s="51"/>
      <c r="Z231" s="51"/>
      <c r="AA231" s="51"/>
      <c r="AB231" s="51"/>
      <c r="AC231" s="51"/>
      <c r="AD231" s="51"/>
      <c r="AE231" s="51"/>
      <c r="AF231" s="51"/>
      <c r="AG231" s="51"/>
      <c r="AH231" s="51"/>
      <c r="AI231" s="51"/>
      <c r="AJ231" s="51"/>
      <c r="AK231" s="51"/>
      <c r="AL231" s="51"/>
      <c r="AM231" s="51"/>
      <c r="AN231" s="51"/>
      <c r="AO231" s="51"/>
      <c r="AP231" s="51"/>
      <c r="AQ231" s="51"/>
      <c r="AR231" s="51"/>
      <c r="AS231" s="51"/>
      <c r="AT231" s="51"/>
      <c r="AU231" s="51"/>
    </row>
    <row r="232" spans="1:47" s="45" customFormat="1" x14ac:dyDescent="0.3">
      <c r="A232" s="36"/>
      <c r="B232" s="5"/>
      <c r="C232" s="164"/>
      <c r="D232" s="6" t="s">
        <v>98</v>
      </c>
      <c r="E232" s="6"/>
      <c r="F232" s="6"/>
      <c r="G232" s="6"/>
      <c r="H232" s="97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22">
        <v>7</v>
      </c>
      <c r="W232" s="22">
        <v>225</v>
      </c>
      <c r="X232" s="81">
        <f t="shared" si="39"/>
        <v>1.575</v>
      </c>
      <c r="Y232" s="48"/>
      <c r="Z232" s="48"/>
      <c r="AA232" s="48"/>
      <c r="AB232" s="48"/>
      <c r="AC232" s="48"/>
      <c r="AD232" s="48"/>
      <c r="AE232" s="48"/>
      <c r="AF232" s="48"/>
      <c r="AG232" s="48"/>
      <c r="AH232" s="48"/>
      <c r="AI232" s="48"/>
      <c r="AJ232" s="48"/>
      <c r="AK232" s="48"/>
      <c r="AL232" s="48"/>
      <c r="AM232" s="48"/>
      <c r="AN232" s="48"/>
      <c r="AO232" s="48"/>
      <c r="AP232" s="48"/>
      <c r="AQ232" s="48"/>
      <c r="AR232" s="48"/>
      <c r="AS232" s="48"/>
      <c r="AT232" s="48"/>
      <c r="AU232" s="48"/>
    </row>
    <row r="233" spans="1:47" s="45" customFormat="1" x14ac:dyDescent="0.3">
      <c r="A233" s="36"/>
      <c r="B233" s="33"/>
      <c r="C233" s="164"/>
      <c r="D233" s="3" t="s">
        <v>65</v>
      </c>
      <c r="E233" s="3"/>
      <c r="F233" s="3"/>
      <c r="G233" s="3"/>
      <c r="H233" s="97"/>
      <c r="I233" s="97"/>
      <c r="J233" s="97"/>
      <c r="K233" s="97"/>
      <c r="L233" s="97"/>
      <c r="M233" s="97"/>
      <c r="N233" s="97"/>
      <c r="O233" s="97"/>
      <c r="P233" s="97"/>
      <c r="Q233" s="97"/>
      <c r="R233" s="97"/>
      <c r="S233" s="97"/>
      <c r="T233" s="97"/>
      <c r="U233" s="97"/>
      <c r="V233" s="35"/>
      <c r="W233" s="35"/>
      <c r="X233" s="82">
        <f>SUM(X226:X232)</f>
        <v>16.731859999999998</v>
      </c>
      <c r="Y233" s="48"/>
      <c r="Z233" s="48"/>
      <c r="AA233" s="48"/>
      <c r="AB233" s="48"/>
      <c r="AC233" s="48"/>
      <c r="AD233" s="48"/>
      <c r="AE233" s="48"/>
      <c r="AF233" s="48"/>
      <c r="AG233" s="48"/>
      <c r="AH233" s="48"/>
      <c r="AI233" s="48"/>
      <c r="AJ233" s="48"/>
      <c r="AK233" s="48"/>
      <c r="AL233" s="48"/>
      <c r="AM233" s="48"/>
      <c r="AN233" s="48"/>
      <c r="AO233" s="48"/>
      <c r="AP233" s="48"/>
      <c r="AQ233" s="48"/>
      <c r="AR233" s="48"/>
      <c r="AS233" s="48"/>
      <c r="AT233" s="48"/>
      <c r="AU233" s="48"/>
    </row>
    <row r="234" spans="1:47" s="45" customFormat="1" x14ac:dyDescent="0.25">
      <c r="A234" s="36"/>
      <c r="B234" s="49"/>
      <c r="C234" s="164"/>
      <c r="D234" s="49" t="s">
        <v>18</v>
      </c>
      <c r="E234" s="50"/>
      <c r="F234" s="50"/>
      <c r="G234" s="50"/>
      <c r="H234" s="36">
        <v>40</v>
      </c>
      <c r="I234" s="36"/>
      <c r="J234" s="97">
        <v>2.64</v>
      </c>
      <c r="K234" s="97">
        <v>0.48</v>
      </c>
      <c r="L234" s="97">
        <v>14.12</v>
      </c>
      <c r="M234" s="97">
        <v>72.400000000000006</v>
      </c>
      <c r="N234" s="97">
        <v>7.0000000000000007E-2</v>
      </c>
      <c r="O234" s="97">
        <v>0</v>
      </c>
      <c r="P234" s="97">
        <v>0</v>
      </c>
      <c r="Q234" s="97">
        <v>0.4</v>
      </c>
      <c r="R234" s="97">
        <v>14</v>
      </c>
      <c r="S234" s="97">
        <v>63.2</v>
      </c>
      <c r="T234" s="97">
        <v>18.8</v>
      </c>
      <c r="U234" s="97">
        <v>1.56</v>
      </c>
      <c r="V234" s="45">
        <v>40</v>
      </c>
      <c r="W234" s="45">
        <v>53.16</v>
      </c>
      <c r="X234" s="99">
        <f>(V234*W234)/1000</f>
        <v>2.1263999999999998</v>
      </c>
      <c r="Y234" s="48"/>
      <c r="Z234" s="48"/>
      <c r="AA234" s="48"/>
      <c r="AB234" s="48"/>
      <c r="AC234" s="48"/>
      <c r="AD234" s="48"/>
      <c r="AE234" s="48"/>
      <c r="AF234" s="48"/>
      <c r="AG234" s="48"/>
      <c r="AH234" s="48"/>
      <c r="AI234" s="48"/>
      <c r="AJ234" s="48"/>
      <c r="AK234" s="48"/>
      <c r="AL234" s="48"/>
      <c r="AM234" s="48"/>
      <c r="AN234" s="48"/>
      <c r="AO234" s="48"/>
      <c r="AP234" s="48"/>
      <c r="AQ234" s="48"/>
      <c r="AR234" s="48"/>
      <c r="AS234" s="48"/>
      <c r="AT234" s="48"/>
      <c r="AU234" s="48"/>
    </row>
    <row r="235" spans="1:47" s="45" customFormat="1" ht="37.5" x14ac:dyDescent="0.25">
      <c r="A235" s="36">
        <v>30</v>
      </c>
      <c r="B235" s="49" t="s">
        <v>42</v>
      </c>
      <c r="C235" s="164"/>
      <c r="D235" s="49" t="s">
        <v>23</v>
      </c>
      <c r="E235" s="50"/>
      <c r="F235" s="50"/>
      <c r="G235" s="50"/>
      <c r="H235" s="36">
        <v>200</v>
      </c>
      <c r="I235" s="36"/>
      <c r="J235" s="97">
        <v>0.33</v>
      </c>
      <c r="K235" s="97">
        <v>0</v>
      </c>
      <c r="L235" s="97">
        <v>22.21</v>
      </c>
      <c r="M235" s="97">
        <v>83.1</v>
      </c>
      <c r="N235" s="97">
        <v>0</v>
      </c>
      <c r="O235" s="97">
        <v>0.26</v>
      </c>
      <c r="P235" s="97">
        <v>0</v>
      </c>
      <c r="Q235" s="97">
        <v>1.1000000000000001</v>
      </c>
      <c r="R235" s="97">
        <v>14.95</v>
      </c>
      <c r="S235" s="97">
        <v>10.16</v>
      </c>
      <c r="T235" s="97">
        <v>3.96</v>
      </c>
      <c r="U235" s="97">
        <v>0.84</v>
      </c>
      <c r="V235" s="50"/>
      <c r="W235" s="50"/>
      <c r="X235" s="99"/>
      <c r="Y235" s="48"/>
      <c r="Z235" s="48"/>
      <c r="AA235" s="48"/>
      <c r="AB235" s="48"/>
      <c r="AC235" s="48"/>
      <c r="AD235" s="48"/>
      <c r="AE235" s="48"/>
      <c r="AF235" s="48"/>
      <c r="AG235" s="48"/>
      <c r="AH235" s="48"/>
      <c r="AI235" s="48"/>
      <c r="AJ235" s="48"/>
      <c r="AK235" s="48"/>
      <c r="AL235" s="48"/>
      <c r="AM235" s="48"/>
      <c r="AN235" s="48"/>
      <c r="AO235" s="48"/>
      <c r="AP235" s="48"/>
      <c r="AQ235" s="48"/>
      <c r="AR235" s="48"/>
      <c r="AS235" s="48"/>
      <c r="AT235" s="48"/>
      <c r="AU235" s="48"/>
    </row>
    <row r="236" spans="1:47" s="45" customFormat="1" x14ac:dyDescent="0.25">
      <c r="A236" s="36"/>
      <c r="B236" s="46"/>
      <c r="C236" s="164"/>
      <c r="D236" s="46" t="s">
        <v>77</v>
      </c>
      <c r="H236" s="47"/>
      <c r="I236" s="47"/>
      <c r="J236" s="47"/>
      <c r="K236" s="47"/>
      <c r="L236" s="47"/>
      <c r="M236" s="47"/>
      <c r="N236" s="47"/>
      <c r="O236" s="47"/>
      <c r="P236" s="47"/>
      <c r="Q236" s="47"/>
      <c r="R236" s="47"/>
      <c r="S236" s="47"/>
      <c r="T236" s="47"/>
      <c r="U236" s="47"/>
      <c r="V236" s="45">
        <v>15</v>
      </c>
      <c r="W236" s="45">
        <v>214.5</v>
      </c>
      <c r="X236" s="100">
        <f>V236*W236/1000</f>
        <v>3.2174999999999998</v>
      </c>
      <c r="Y236" s="48"/>
      <c r="Z236" s="48"/>
      <c r="AA236" s="48"/>
      <c r="AB236" s="48"/>
      <c r="AC236" s="48"/>
      <c r="AD236" s="48"/>
      <c r="AE236" s="48"/>
      <c r="AF236" s="48"/>
      <c r="AG236" s="48"/>
      <c r="AH236" s="48"/>
      <c r="AI236" s="48"/>
      <c r="AJ236" s="48"/>
      <c r="AK236" s="48"/>
      <c r="AL236" s="48"/>
      <c r="AM236" s="48"/>
      <c r="AN236" s="48"/>
      <c r="AO236" s="48"/>
      <c r="AP236" s="48"/>
      <c r="AQ236" s="48"/>
      <c r="AR236" s="48"/>
      <c r="AS236" s="48"/>
      <c r="AT236" s="48"/>
      <c r="AU236" s="48"/>
    </row>
    <row r="237" spans="1:47" s="50" customFormat="1" x14ac:dyDescent="0.25">
      <c r="A237" s="36"/>
      <c r="B237" s="46"/>
      <c r="C237" s="164"/>
      <c r="D237" s="46" t="s">
        <v>67</v>
      </c>
      <c r="E237" s="45"/>
      <c r="F237" s="45"/>
      <c r="G237" s="45"/>
      <c r="H237" s="47"/>
      <c r="I237" s="47"/>
      <c r="J237" s="47"/>
      <c r="K237" s="47"/>
      <c r="L237" s="47"/>
      <c r="M237" s="47"/>
      <c r="N237" s="47"/>
      <c r="O237" s="47"/>
      <c r="P237" s="47"/>
      <c r="Q237" s="47"/>
      <c r="R237" s="47"/>
      <c r="S237" s="47"/>
      <c r="T237" s="47"/>
      <c r="U237" s="47"/>
      <c r="V237" s="45">
        <v>15</v>
      </c>
      <c r="W237" s="45">
        <v>47.95</v>
      </c>
      <c r="X237" s="100">
        <f>V237*W237/1000</f>
        <v>0.71924999999999994</v>
      </c>
      <c r="Y237" s="51"/>
      <c r="Z237" s="51"/>
      <c r="AA237" s="51"/>
      <c r="AB237" s="51"/>
      <c r="AC237" s="51"/>
      <c r="AD237" s="51"/>
      <c r="AE237" s="51"/>
      <c r="AF237" s="51"/>
      <c r="AG237" s="51"/>
      <c r="AH237" s="51"/>
      <c r="AI237" s="51"/>
      <c r="AJ237" s="51"/>
      <c r="AK237" s="51"/>
      <c r="AL237" s="51"/>
      <c r="AM237" s="51"/>
      <c r="AN237" s="51"/>
      <c r="AO237" s="51"/>
      <c r="AP237" s="51"/>
      <c r="AQ237" s="51"/>
      <c r="AR237" s="51"/>
      <c r="AS237" s="51"/>
      <c r="AT237" s="51"/>
      <c r="AU237" s="51"/>
    </row>
    <row r="238" spans="1:47" s="50" customFormat="1" x14ac:dyDescent="0.25">
      <c r="A238" s="36"/>
      <c r="B238" s="49"/>
      <c r="C238" s="165"/>
      <c r="D238" s="49" t="s">
        <v>65</v>
      </c>
      <c r="H238" s="36"/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X238" s="99">
        <f>SUM(X236:X237)</f>
        <v>3.93675</v>
      </c>
      <c r="Y238" s="51"/>
      <c r="Z238" s="51"/>
      <c r="AA238" s="51"/>
      <c r="AB238" s="51"/>
      <c r="AC238" s="51"/>
      <c r="AD238" s="51"/>
      <c r="AE238" s="51"/>
      <c r="AF238" s="51"/>
      <c r="AG238" s="51"/>
      <c r="AH238" s="51"/>
      <c r="AI238" s="51"/>
      <c r="AJ238" s="51"/>
      <c r="AK238" s="51"/>
      <c r="AL238" s="51"/>
      <c r="AM238" s="51"/>
      <c r="AN238" s="51"/>
      <c r="AO238" s="51"/>
      <c r="AP238" s="51"/>
      <c r="AQ238" s="51"/>
      <c r="AR238" s="51"/>
      <c r="AS238" s="51"/>
      <c r="AT238" s="51"/>
      <c r="AU238" s="51"/>
    </row>
    <row r="239" spans="1:47" s="45" customFormat="1" ht="37.5" x14ac:dyDescent="0.25">
      <c r="A239" s="36"/>
      <c r="B239" s="53"/>
      <c r="C239" s="53" t="s">
        <v>157</v>
      </c>
      <c r="D239" s="53"/>
      <c r="E239" s="54"/>
      <c r="F239" s="54"/>
      <c r="G239" s="54"/>
      <c r="H239" s="12"/>
      <c r="I239" s="12"/>
      <c r="J239" s="12">
        <f>J220+J225+J234+J235</f>
        <v>17.389999999999997</v>
      </c>
      <c r="K239" s="12">
        <f t="shared" ref="K239:U239" si="40">K220+K225+K234+K235</f>
        <v>14.11</v>
      </c>
      <c r="L239" s="12">
        <f t="shared" si="40"/>
        <v>75.36</v>
      </c>
      <c r="M239" s="12">
        <f t="shared" si="40"/>
        <v>489.5</v>
      </c>
      <c r="N239" s="12">
        <f t="shared" si="40"/>
        <v>0.34</v>
      </c>
      <c r="O239" s="12">
        <f t="shared" si="40"/>
        <v>1.94</v>
      </c>
      <c r="P239" s="12">
        <f t="shared" si="40"/>
        <v>0.05</v>
      </c>
      <c r="Q239" s="12">
        <f t="shared" si="40"/>
        <v>2.4000000000000004</v>
      </c>
      <c r="R239" s="12">
        <f t="shared" si="40"/>
        <v>56.06</v>
      </c>
      <c r="S239" s="12">
        <f t="shared" si="40"/>
        <v>322.68</v>
      </c>
      <c r="T239" s="12">
        <f t="shared" si="40"/>
        <v>140.36000000000001</v>
      </c>
      <c r="U239" s="12">
        <f t="shared" si="40"/>
        <v>6.7900000000000009</v>
      </c>
      <c r="V239" s="54"/>
      <c r="W239" s="54"/>
      <c r="X239" s="91">
        <f>X224+X233+X234+X238</f>
        <v>29.241009999999999</v>
      </c>
      <c r="Y239" s="48"/>
      <c r="Z239" s="48"/>
      <c r="AA239" s="48"/>
      <c r="AB239" s="48"/>
      <c r="AC239" s="48"/>
      <c r="AD239" s="48"/>
      <c r="AE239" s="48"/>
      <c r="AF239" s="48"/>
      <c r="AG239" s="48"/>
      <c r="AH239" s="48"/>
      <c r="AI239" s="48"/>
      <c r="AJ239" s="48"/>
      <c r="AK239" s="48"/>
      <c r="AL239" s="48"/>
      <c r="AM239" s="48"/>
      <c r="AN239" s="48"/>
      <c r="AO239" s="48"/>
      <c r="AP239" s="48"/>
      <c r="AQ239" s="48"/>
      <c r="AR239" s="48"/>
      <c r="AS239" s="48"/>
      <c r="AT239" s="48"/>
      <c r="AU239" s="48"/>
    </row>
    <row r="240" spans="1:47" s="45" customFormat="1" ht="37.5" x14ac:dyDescent="0.25">
      <c r="A240" s="36"/>
      <c r="B240" s="62"/>
      <c r="C240" s="62" t="s">
        <v>36</v>
      </c>
      <c r="D240" s="62"/>
      <c r="E240" s="63"/>
      <c r="F240" s="63"/>
      <c r="G240" s="63"/>
      <c r="H240" s="18"/>
      <c r="I240" s="18"/>
      <c r="J240" s="18">
        <f>J219+J239</f>
        <v>30.869999999999997</v>
      </c>
      <c r="K240" s="18">
        <f t="shared" ref="K240:U240" si="41">K219+K239</f>
        <v>23.990000000000002</v>
      </c>
      <c r="L240" s="18">
        <f t="shared" si="41"/>
        <v>152.94</v>
      </c>
      <c r="M240" s="18">
        <f t="shared" si="41"/>
        <v>924.1</v>
      </c>
      <c r="N240" s="18">
        <f t="shared" si="41"/>
        <v>0.58000000000000007</v>
      </c>
      <c r="O240" s="18">
        <f t="shared" si="41"/>
        <v>3.06</v>
      </c>
      <c r="P240" s="18">
        <f t="shared" si="41"/>
        <v>9.08</v>
      </c>
      <c r="Q240" s="18">
        <f t="shared" si="41"/>
        <v>3.37</v>
      </c>
      <c r="R240" s="18">
        <f t="shared" si="41"/>
        <v>148.82</v>
      </c>
      <c r="S240" s="18">
        <f t="shared" si="41"/>
        <v>608.04999999999995</v>
      </c>
      <c r="T240" s="18">
        <f t="shared" si="41"/>
        <v>181.46</v>
      </c>
      <c r="U240" s="18">
        <f t="shared" si="41"/>
        <v>10.34</v>
      </c>
      <c r="V240" s="63"/>
      <c r="W240" s="63"/>
      <c r="X240" s="101">
        <f>X219+X239</f>
        <v>44.794159999999998</v>
      </c>
      <c r="Y240" s="48"/>
      <c r="Z240" s="48"/>
      <c r="AA240" s="48"/>
      <c r="AB240" s="48"/>
      <c r="AC240" s="48"/>
      <c r="AD240" s="48"/>
      <c r="AE240" s="48"/>
      <c r="AF240" s="48"/>
      <c r="AG240" s="48"/>
      <c r="AH240" s="48"/>
      <c r="AI240" s="48"/>
      <c r="AJ240" s="48"/>
      <c r="AK240" s="48"/>
      <c r="AL240" s="48"/>
      <c r="AM240" s="48"/>
      <c r="AN240" s="48"/>
      <c r="AO240" s="48"/>
      <c r="AP240" s="48"/>
      <c r="AQ240" s="48"/>
      <c r="AR240" s="48"/>
      <c r="AS240" s="48"/>
      <c r="AT240" s="48"/>
      <c r="AU240" s="48"/>
    </row>
    <row r="241" spans="1:47" s="50" customFormat="1" ht="27" customHeight="1" x14ac:dyDescent="0.25">
      <c r="A241" s="36"/>
      <c r="B241" s="46"/>
      <c r="C241" s="52" t="s">
        <v>123</v>
      </c>
      <c r="D241" s="52"/>
      <c r="E241" s="45"/>
      <c r="F241" s="45"/>
      <c r="G241" s="45"/>
      <c r="H241" s="47"/>
      <c r="I241" s="47"/>
      <c r="J241" s="47"/>
      <c r="K241" s="47"/>
      <c r="L241" s="47"/>
      <c r="M241" s="47"/>
      <c r="N241" s="47"/>
      <c r="O241" s="47"/>
      <c r="P241" s="47"/>
      <c r="Q241" s="47"/>
      <c r="R241" s="47"/>
      <c r="S241" s="47"/>
      <c r="T241" s="47"/>
      <c r="U241" s="47"/>
      <c r="V241" s="45"/>
      <c r="W241" s="45"/>
      <c r="X241" s="100"/>
      <c r="Y241" s="51"/>
      <c r="Z241" s="51"/>
      <c r="AA241" s="51"/>
      <c r="AB241" s="51"/>
      <c r="AC241" s="51"/>
      <c r="AD241" s="51"/>
      <c r="AE241" s="51"/>
      <c r="AF241" s="51"/>
      <c r="AG241" s="51"/>
      <c r="AH241" s="51"/>
      <c r="AI241" s="51"/>
      <c r="AJ241" s="51"/>
      <c r="AK241" s="51"/>
      <c r="AL241" s="51"/>
      <c r="AM241" s="51"/>
      <c r="AN241" s="51"/>
      <c r="AO241" s="51"/>
      <c r="AP241" s="51"/>
      <c r="AQ241" s="51"/>
      <c r="AR241" s="51"/>
      <c r="AS241" s="51"/>
      <c r="AT241" s="51"/>
      <c r="AU241" s="51"/>
    </row>
    <row r="242" spans="1:47" s="50" customFormat="1" ht="37.5" x14ac:dyDescent="0.25">
      <c r="A242" s="36">
        <v>10</v>
      </c>
      <c r="B242" s="49" t="s">
        <v>43</v>
      </c>
      <c r="C242" s="164" t="s">
        <v>154</v>
      </c>
      <c r="D242" s="49" t="s">
        <v>32</v>
      </c>
      <c r="H242" s="36" t="s">
        <v>0</v>
      </c>
      <c r="I242" s="36"/>
      <c r="J242" s="36">
        <v>4.37</v>
      </c>
      <c r="K242" s="36">
        <v>5.84</v>
      </c>
      <c r="L242" s="36">
        <v>33.83</v>
      </c>
      <c r="M242" s="36">
        <v>194</v>
      </c>
      <c r="N242" s="36">
        <v>0.17</v>
      </c>
      <c r="O242" s="36">
        <v>0.85</v>
      </c>
      <c r="P242" s="36">
        <v>0.03</v>
      </c>
      <c r="Q242" s="36">
        <v>0.2</v>
      </c>
      <c r="R242" s="36">
        <v>109.72</v>
      </c>
      <c r="S242" s="36">
        <v>155.33000000000001</v>
      </c>
      <c r="T242" s="36">
        <v>50.6</v>
      </c>
      <c r="U242" s="36">
        <v>1.7</v>
      </c>
      <c r="X242" s="99"/>
      <c r="Y242" s="51"/>
      <c r="Z242" s="51"/>
      <c r="AA242" s="51"/>
      <c r="AB242" s="51"/>
      <c r="AC242" s="51"/>
      <c r="AD242" s="51"/>
      <c r="AE242" s="51"/>
      <c r="AF242" s="51"/>
      <c r="AG242" s="51"/>
      <c r="AH242" s="51"/>
      <c r="AI242" s="51"/>
      <c r="AJ242" s="51"/>
      <c r="AK242" s="51"/>
      <c r="AL242" s="51"/>
      <c r="AM242" s="51"/>
      <c r="AN242" s="51"/>
      <c r="AO242" s="51"/>
      <c r="AP242" s="51"/>
      <c r="AQ242" s="51"/>
      <c r="AR242" s="51"/>
      <c r="AS242" s="51"/>
      <c r="AT242" s="51"/>
      <c r="AU242" s="51"/>
    </row>
    <row r="243" spans="1:47" s="45" customFormat="1" ht="24.75" customHeight="1" x14ac:dyDescent="0.25">
      <c r="A243" s="36"/>
      <c r="B243" s="46"/>
      <c r="C243" s="164"/>
      <c r="D243" s="46" t="s">
        <v>83</v>
      </c>
      <c r="H243" s="47"/>
      <c r="I243" s="47"/>
      <c r="J243" s="47"/>
      <c r="K243" s="47"/>
      <c r="L243" s="47"/>
      <c r="M243" s="47"/>
      <c r="N243" s="47"/>
      <c r="O243" s="47"/>
      <c r="P243" s="47"/>
      <c r="Q243" s="47"/>
      <c r="R243" s="47"/>
      <c r="S243" s="47"/>
      <c r="T243" s="47"/>
      <c r="U243" s="47"/>
      <c r="V243" s="45">
        <v>33</v>
      </c>
      <c r="W243" s="45">
        <v>50.05</v>
      </c>
      <c r="X243" s="100">
        <f>(V243*W243)/1000</f>
        <v>1.6516499999999998</v>
      </c>
      <c r="Y243" s="48"/>
      <c r="Z243" s="48"/>
      <c r="AA243" s="48"/>
      <c r="AB243" s="48"/>
      <c r="AC243" s="48"/>
      <c r="AD243" s="48"/>
      <c r="AE243" s="48"/>
      <c r="AF243" s="48"/>
      <c r="AG243" s="48"/>
      <c r="AH243" s="48"/>
      <c r="AI243" s="48"/>
      <c r="AJ243" s="48"/>
      <c r="AK243" s="48"/>
      <c r="AL243" s="48"/>
      <c r="AM243" s="48"/>
      <c r="AN243" s="48"/>
      <c r="AO243" s="48"/>
      <c r="AP243" s="48"/>
      <c r="AQ243" s="48"/>
      <c r="AR243" s="48"/>
      <c r="AS243" s="48"/>
      <c r="AT243" s="48"/>
      <c r="AU243" s="48"/>
    </row>
    <row r="244" spans="1:47" s="50" customFormat="1" x14ac:dyDescent="0.25">
      <c r="A244" s="36"/>
      <c r="B244" s="46"/>
      <c r="C244" s="164"/>
      <c r="D244" s="46" t="s">
        <v>61</v>
      </c>
      <c r="E244" s="45"/>
      <c r="F244" s="45"/>
      <c r="G244" s="45"/>
      <c r="H244" s="47"/>
      <c r="I244" s="47"/>
      <c r="J244" s="47"/>
      <c r="K244" s="47"/>
      <c r="L244" s="47"/>
      <c r="M244" s="47"/>
      <c r="N244" s="47"/>
      <c r="O244" s="47"/>
      <c r="P244" s="47"/>
      <c r="Q244" s="47"/>
      <c r="R244" s="47"/>
      <c r="S244" s="47"/>
      <c r="T244" s="47"/>
      <c r="U244" s="47"/>
      <c r="V244" s="45">
        <v>60</v>
      </c>
      <c r="W244" s="45">
        <v>40.700000000000003</v>
      </c>
      <c r="X244" s="100">
        <f t="shared" ref="X244:X247" si="42">(V244*W244)/1000</f>
        <v>2.4420000000000002</v>
      </c>
      <c r="Y244" s="51"/>
      <c r="Z244" s="51"/>
      <c r="AA244" s="51"/>
      <c r="AB244" s="51"/>
      <c r="AC244" s="51"/>
      <c r="AD244" s="51"/>
      <c r="AE244" s="51"/>
      <c r="AF244" s="51"/>
      <c r="AG244" s="51"/>
      <c r="AH244" s="51"/>
      <c r="AI244" s="51"/>
      <c r="AJ244" s="51"/>
      <c r="AK244" s="51"/>
      <c r="AL244" s="51"/>
      <c r="AM244" s="51"/>
      <c r="AN244" s="51"/>
      <c r="AO244" s="51"/>
      <c r="AP244" s="51"/>
      <c r="AQ244" s="51"/>
      <c r="AR244" s="51"/>
      <c r="AS244" s="51"/>
      <c r="AT244" s="51"/>
      <c r="AU244" s="51"/>
    </row>
    <row r="245" spans="1:47" s="45" customFormat="1" x14ac:dyDescent="0.25">
      <c r="A245" s="36"/>
      <c r="B245" s="46"/>
      <c r="C245" s="164"/>
      <c r="D245" s="46" t="s">
        <v>64</v>
      </c>
      <c r="H245" s="47"/>
      <c r="I245" s="47"/>
      <c r="J245" s="47"/>
      <c r="K245" s="47"/>
      <c r="L245" s="47"/>
      <c r="M245" s="47"/>
      <c r="N245" s="47"/>
      <c r="O245" s="47"/>
      <c r="P245" s="47"/>
      <c r="Q245" s="47"/>
      <c r="R245" s="47"/>
      <c r="S245" s="47"/>
      <c r="T245" s="47"/>
      <c r="U245" s="47"/>
      <c r="V245" s="45">
        <v>2</v>
      </c>
      <c r="W245" s="45">
        <v>10.45</v>
      </c>
      <c r="X245" s="100">
        <f t="shared" si="42"/>
        <v>2.0899999999999998E-2</v>
      </c>
      <c r="Y245" s="48"/>
      <c r="Z245" s="48"/>
      <c r="AA245" s="48"/>
      <c r="AB245" s="48"/>
      <c r="AC245" s="48"/>
      <c r="AD245" s="48"/>
      <c r="AE245" s="48"/>
      <c r="AF245" s="48"/>
      <c r="AG245" s="48"/>
      <c r="AH245" s="48"/>
      <c r="AI245" s="48"/>
      <c r="AJ245" s="48"/>
      <c r="AK245" s="48"/>
      <c r="AL245" s="48"/>
      <c r="AM245" s="48"/>
      <c r="AN245" s="48"/>
      <c r="AO245" s="48"/>
      <c r="AP245" s="48"/>
      <c r="AQ245" s="48"/>
      <c r="AR245" s="48"/>
      <c r="AS245" s="48"/>
      <c r="AT245" s="48"/>
      <c r="AU245" s="48"/>
    </row>
    <row r="246" spans="1:47" s="45" customFormat="1" x14ac:dyDescent="0.25">
      <c r="A246" s="36"/>
      <c r="B246" s="46"/>
      <c r="C246" s="164"/>
      <c r="D246" s="46" t="s">
        <v>67</v>
      </c>
      <c r="H246" s="47"/>
      <c r="I246" s="47"/>
      <c r="J246" s="47"/>
      <c r="K246" s="47"/>
      <c r="L246" s="47"/>
      <c r="M246" s="47"/>
      <c r="N246" s="47"/>
      <c r="O246" s="47"/>
      <c r="P246" s="47"/>
      <c r="Q246" s="47"/>
      <c r="R246" s="47"/>
      <c r="S246" s="47"/>
      <c r="T246" s="47"/>
      <c r="U246" s="47"/>
      <c r="V246" s="45">
        <v>5</v>
      </c>
      <c r="W246" s="45">
        <v>47.95</v>
      </c>
      <c r="X246" s="100">
        <f t="shared" si="42"/>
        <v>0.23974999999999999</v>
      </c>
      <c r="Y246" s="48"/>
      <c r="Z246" s="48"/>
      <c r="AA246" s="48"/>
      <c r="AB246" s="48"/>
      <c r="AC246" s="48"/>
      <c r="AD246" s="48"/>
      <c r="AE246" s="48"/>
      <c r="AF246" s="48"/>
      <c r="AG246" s="48"/>
      <c r="AH246" s="48"/>
      <c r="AI246" s="48"/>
      <c r="AJ246" s="48"/>
      <c r="AK246" s="48"/>
      <c r="AL246" s="48"/>
      <c r="AM246" s="48"/>
      <c r="AN246" s="48"/>
      <c r="AO246" s="48"/>
      <c r="AP246" s="48"/>
      <c r="AQ246" s="48"/>
      <c r="AR246" s="48"/>
      <c r="AS246" s="48"/>
      <c r="AT246" s="48"/>
      <c r="AU246" s="48"/>
    </row>
    <row r="247" spans="1:47" s="45" customFormat="1" x14ac:dyDescent="0.25">
      <c r="A247" s="36"/>
      <c r="B247" s="46"/>
      <c r="C247" s="164"/>
      <c r="D247" s="46" t="s">
        <v>63</v>
      </c>
      <c r="H247" s="47"/>
      <c r="I247" s="47"/>
      <c r="J247" s="47"/>
      <c r="K247" s="47"/>
      <c r="L247" s="47"/>
      <c r="M247" s="47"/>
      <c r="N247" s="47"/>
      <c r="O247" s="47"/>
      <c r="P247" s="47"/>
      <c r="Q247" s="47"/>
      <c r="R247" s="47"/>
      <c r="S247" s="47"/>
      <c r="T247" s="47"/>
      <c r="U247" s="47"/>
      <c r="V247" s="45">
        <v>5</v>
      </c>
      <c r="W247" s="45">
        <v>429</v>
      </c>
      <c r="X247" s="100">
        <f t="shared" si="42"/>
        <v>2.145</v>
      </c>
      <c r="Y247" s="48"/>
      <c r="Z247" s="48"/>
      <c r="AA247" s="48"/>
      <c r="AB247" s="48"/>
      <c r="AC247" s="48"/>
      <c r="AD247" s="48"/>
      <c r="AE247" s="48"/>
      <c r="AF247" s="48"/>
      <c r="AG247" s="48"/>
      <c r="AH247" s="48"/>
      <c r="AI247" s="48"/>
      <c r="AJ247" s="48"/>
      <c r="AK247" s="48"/>
      <c r="AL247" s="48"/>
      <c r="AM247" s="48"/>
      <c r="AN247" s="48"/>
      <c r="AO247" s="48"/>
      <c r="AP247" s="48"/>
      <c r="AQ247" s="48"/>
      <c r="AR247" s="48"/>
      <c r="AS247" s="48"/>
      <c r="AT247" s="48"/>
      <c r="AU247" s="48"/>
    </row>
    <row r="248" spans="1:47" s="45" customFormat="1" x14ac:dyDescent="0.25">
      <c r="A248" s="36"/>
      <c r="B248" s="49"/>
      <c r="C248" s="164"/>
      <c r="D248" s="49" t="s">
        <v>65</v>
      </c>
      <c r="E248" s="50"/>
      <c r="F248" s="50"/>
      <c r="G248" s="50"/>
      <c r="H248" s="36"/>
      <c r="I248" s="36"/>
      <c r="J248" s="36"/>
      <c r="K248" s="36"/>
      <c r="L248" s="36"/>
      <c r="M248" s="36"/>
      <c r="N248" s="36"/>
      <c r="O248" s="36"/>
      <c r="P248" s="36"/>
      <c r="Q248" s="36"/>
      <c r="R248" s="36"/>
      <c r="S248" s="36"/>
      <c r="T248" s="36"/>
      <c r="U248" s="36"/>
      <c r="V248" s="50"/>
      <c r="W248" s="50"/>
      <c r="X248" s="117">
        <f>SUM(X243:X247)</f>
        <v>6.4992999999999999</v>
      </c>
      <c r="Y248" s="48"/>
      <c r="Z248" s="48"/>
      <c r="AA248" s="48"/>
      <c r="AB248" s="48"/>
      <c r="AC248" s="48"/>
      <c r="AD248" s="48"/>
      <c r="AE248" s="48"/>
      <c r="AF248" s="48"/>
      <c r="AG248" s="48"/>
      <c r="AH248" s="48"/>
      <c r="AI248" s="48"/>
      <c r="AJ248" s="48"/>
      <c r="AK248" s="48"/>
      <c r="AL248" s="48"/>
      <c r="AM248" s="48"/>
      <c r="AN248" s="48"/>
      <c r="AO248" s="48"/>
      <c r="AP248" s="48"/>
      <c r="AQ248" s="48"/>
      <c r="AR248" s="48"/>
      <c r="AS248" s="48"/>
      <c r="AT248" s="48"/>
      <c r="AU248" s="48"/>
    </row>
    <row r="249" spans="1:47" s="45" customFormat="1" ht="37.5" x14ac:dyDescent="0.25">
      <c r="A249" s="36">
        <v>33</v>
      </c>
      <c r="B249" s="49" t="s">
        <v>57</v>
      </c>
      <c r="C249" s="164"/>
      <c r="D249" s="49" t="s">
        <v>29</v>
      </c>
      <c r="E249" s="50"/>
      <c r="F249" s="50"/>
      <c r="G249" s="50"/>
      <c r="H249" s="36">
        <v>200</v>
      </c>
      <c r="I249" s="36"/>
      <c r="J249" s="97">
        <v>0.26</v>
      </c>
      <c r="K249" s="97">
        <v>0.05</v>
      </c>
      <c r="L249" s="97">
        <v>6.57</v>
      </c>
      <c r="M249" s="97">
        <v>25.1</v>
      </c>
      <c r="N249" s="97">
        <v>0</v>
      </c>
      <c r="O249" s="97">
        <v>0.26</v>
      </c>
      <c r="P249" s="97">
        <v>0</v>
      </c>
      <c r="Q249" s="97">
        <v>1.1000000000000001</v>
      </c>
      <c r="R249" s="97">
        <v>6.07</v>
      </c>
      <c r="S249" s="97">
        <v>9.68</v>
      </c>
      <c r="T249" s="97">
        <v>4.6399999999999997</v>
      </c>
      <c r="U249" s="97">
        <v>0.88</v>
      </c>
      <c r="V249" s="50"/>
      <c r="W249" s="50"/>
      <c r="X249" s="99"/>
      <c r="Y249" s="48"/>
      <c r="Z249" s="48"/>
      <c r="AA249" s="48"/>
      <c r="AB249" s="48"/>
      <c r="AC249" s="48"/>
      <c r="AD249" s="48"/>
      <c r="AE249" s="48"/>
      <c r="AF249" s="48"/>
      <c r="AG249" s="48"/>
      <c r="AH249" s="48"/>
      <c r="AI249" s="48"/>
      <c r="AJ249" s="48"/>
      <c r="AK249" s="48"/>
      <c r="AL249" s="48"/>
      <c r="AM249" s="48"/>
      <c r="AN249" s="48"/>
      <c r="AO249" s="48"/>
      <c r="AP249" s="48"/>
      <c r="AQ249" s="48"/>
      <c r="AR249" s="48"/>
      <c r="AS249" s="48"/>
      <c r="AT249" s="48"/>
      <c r="AU249" s="48"/>
    </row>
    <row r="250" spans="1:47" s="50" customFormat="1" x14ac:dyDescent="0.25">
      <c r="A250" s="36"/>
      <c r="B250" s="46"/>
      <c r="C250" s="164"/>
      <c r="D250" s="46" t="s">
        <v>79</v>
      </c>
      <c r="E250" s="45"/>
      <c r="F250" s="45"/>
      <c r="G250" s="45"/>
      <c r="H250" s="47"/>
      <c r="I250" s="47"/>
      <c r="J250" s="47"/>
      <c r="K250" s="47"/>
      <c r="L250" s="47"/>
      <c r="M250" s="47"/>
      <c r="N250" s="47"/>
      <c r="O250" s="47"/>
      <c r="P250" s="47"/>
      <c r="Q250" s="47"/>
      <c r="R250" s="47"/>
      <c r="S250" s="47"/>
      <c r="T250" s="47"/>
      <c r="U250" s="47"/>
      <c r="V250" s="45">
        <v>1</v>
      </c>
      <c r="W250" s="45">
        <v>506</v>
      </c>
      <c r="X250" s="100">
        <f>V250*W250/1000</f>
        <v>0.50600000000000001</v>
      </c>
      <c r="Y250" s="51"/>
      <c r="Z250" s="51"/>
      <c r="AA250" s="51"/>
      <c r="AB250" s="51"/>
      <c r="AC250" s="51"/>
      <c r="AD250" s="51"/>
      <c r="AE250" s="51"/>
      <c r="AF250" s="51"/>
      <c r="AG250" s="51"/>
      <c r="AH250" s="51"/>
      <c r="AI250" s="51"/>
      <c r="AJ250" s="51"/>
      <c r="AK250" s="51"/>
      <c r="AL250" s="51"/>
      <c r="AM250" s="51"/>
      <c r="AN250" s="51"/>
      <c r="AO250" s="51"/>
      <c r="AP250" s="51"/>
      <c r="AQ250" s="51"/>
      <c r="AR250" s="51"/>
      <c r="AS250" s="51"/>
      <c r="AT250" s="51"/>
      <c r="AU250" s="51"/>
    </row>
    <row r="251" spans="1:47" s="45" customFormat="1" x14ac:dyDescent="0.25">
      <c r="A251" s="36"/>
      <c r="B251" s="46"/>
      <c r="C251" s="164"/>
      <c r="D251" s="46" t="s">
        <v>62</v>
      </c>
      <c r="H251" s="47"/>
      <c r="I251" s="47"/>
      <c r="J251" s="47"/>
      <c r="K251" s="47"/>
      <c r="L251" s="47"/>
      <c r="M251" s="47"/>
      <c r="N251" s="47"/>
      <c r="O251" s="47"/>
      <c r="P251" s="47"/>
      <c r="Q251" s="47"/>
      <c r="R251" s="47"/>
      <c r="S251" s="47"/>
      <c r="T251" s="47"/>
      <c r="U251" s="47"/>
      <c r="V251" s="45">
        <v>8</v>
      </c>
      <c r="W251" s="45">
        <v>363</v>
      </c>
      <c r="X251" s="100">
        <f>V251*W251/1000</f>
        <v>2.9039999999999999</v>
      </c>
      <c r="Y251" s="48"/>
      <c r="Z251" s="48"/>
      <c r="AA251" s="48"/>
      <c r="AB251" s="48"/>
      <c r="AC251" s="48"/>
      <c r="AD251" s="48"/>
      <c r="AE251" s="48"/>
      <c r="AF251" s="48"/>
      <c r="AG251" s="48"/>
      <c r="AH251" s="48"/>
      <c r="AI251" s="48"/>
      <c r="AJ251" s="48"/>
      <c r="AK251" s="48"/>
      <c r="AL251" s="48"/>
      <c r="AM251" s="48"/>
      <c r="AN251" s="48"/>
      <c r="AO251" s="48"/>
      <c r="AP251" s="48"/>
      <c r="AQ251" s="48"/>
      <c r="AR251" s="48"/>
      <c r="AS251" s="48"/>
      <c r="AT251" s="48"/>
      <c r="AU251" s="48"/>
    </row>
    <row r="252" spans="1:47" s="45" customFormat="1" x14ac:dyDescent="0.25">
      <c r="A252" s="36"/>
      <c r="B252" s="49"/>
      <c r="C252" s="164"/>
      <c r="D252" s="49" t="s">
        <v>65</v>
      </c>
      <c r="E252" s="50"/>
      <c r="F252" s="50"/>
      <c r="G252" s="50"/>
      <c r="H252" s="36"/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50"/>
      <c r="W252" s="50"/>
      <c r="X252" s="99">
        <f>X250+X251</f>
        <v>3.41</v>
      </c>
      <c r="Y252" s="48"/>
      <c r="Z252" s="48"/>
      <c r="AA252" s="48"/>
      <c r="AB252" s="48"/>
      <c r="AC252" s="48"/>
      <c r="AD252" s="48"/>
      <c r="AE252" s="48"/>
      <c r="AF252" s="48"/>
      <c r="AG252" s="48"/>
      <c r="AH252" s="48"/>
      <c r="AI252" s="48"/>
      <c r="AJ252" s="48"/>
      <c r="AK252" s="48"/>
      <c r="AL252" s="48"/>
      <c r="AM252" s="48"/>
      <c r="AN252" s="48"/>
      <c r="AO252" s="48"/>
      <c r="AP252" s="48"/>
      <c r="AQ252" s="48"/>
      <c r="AR252" s="48"/>
      <c r="AS252" s="48"/>
      <c r="AT252" s="48"/>
      <c r="AU252" s="48"/>
    </row>
    <row r="253" spans="1:47" s="45" customFormat="1" x14ac:dyDescent="0.25">
      <c r="A253" s="36"/>
      <c r="B253" s="49"/>
      <c r="C253" s="165"/>
      <c r="D253" s="49" t="s">
        <v>17</v>
      </c>
      <c r="E253" s="50"/>
      <c r="F253" s="50"/>
      <c r="G253" s="50"/>
      <c r="H253" s="36">
        <v>40</v>
      </c>
      <c r="I253" s="36"/>
      <c r="J253" s="97">
        <v>3.48</v>
      </c>
      <c r="K253" s="97">
        <v>0.6</v>
      </c>
      <c r="L253" s="97">
        <v>16</v>
      </c>
      <c r="M253" s="97">
        <v>83.6</v>
      </c>
      <c r="N253" s="97">
        <v>0.1</v>
      </c>
      <c r="O253" s="97">
        <v>0</v>
      </c>
      <c r="P253" s="97">
        <v>0</v>
      </c>
      <c r="Q253" s="97">
        <v>0.66</v>
      </c>
      <c r="R253" s="97">
        <v>13.2</v>
      </c>
      <c r="S253" s="97">
        <v>93.6</v>
      </c>
      <c r="T253" s="97">
        <v>26.4</v>
      </c>
      <c r="U253" s="97">
        <v>1.76</v>
      </c>
      <c r="V253" s="45">
        <v>40</v>
      </c>
      <c r="W253" s="45">
        <v>60.18</v>
      </c>
      <c r="X253" s="99">
        <f>(V253*W253)/1000</f>
        <v>2.4072</v>
      </c>
      <c r="Y253" s="48"/>
      <c r="Z253" s="48"/>
      <c r="AA253" s="48"/>
      <c r="AB253" s="48"/>
      <c r="AC253" s="48"/>
      <c r="AD253" s="48"/>
      <c r="AE253" s="48"/>
      <c r="AF253" s="48"/>
      <c r="AG253" s="48"/>
      <c r="AH253" s="48"/>
      <c r="AI253" s="48"/>
      <c r="AJ253" s="48"/>
      <c r="AK253" s="48"/>
      <c r="AL253" s="48"/>
      <c r="AM253" s="48"/>
      <c r="AN253" s="48"/>
      <c r="AO253" s="48"/>
      <c r="AP253" s="48"/>
      <c r="AQ253" s="48"/>
      <c r="AR253" s="48"/>
      <c r="AS253" s="48"/>
      <c r="AT253" s="48"/>
      <c r="AU253" s="48"/>
    </row>
    <row r="254" spans="1:47" s="45" customFormat="1" ht="37.5" x14ac:dyDescent="0.25">
      <c r="A254" s="36"/>
      <c r="B254" s="53"/>
      <c r="C254" s="53" t="s">
        <v>159</v>
      </c>
      <c r="D254" s="53"/>
      <c r="E254" s="54"/>
      <c r="F254" s="54"/>
      <c r="G254" s="54"/>
      <c r="H254" s="12"/>
      <c r="I254" s="12"/>
      <c r="J254" s="12">
        <f>J242+J249+J253</f>
        <v>8.11</v>
      </c>
      <c r="K254" s="12">
        <f t="shared" ref="K254:U254" si="43">K242+K249+K253</f>
        <v>6.4899999999999993</v>
      </c>
      <c r="L254" s="12">
        <f t="shared" si="43"/>
        <v>56.4</v>
      </c>
      <c r="M254" s="12">
        <f t="shared" si="43"/>
        <v>302.7</v>
      </c>
      <c r="N254" s="12">
        <f t="shared" si="43"/>
        <v>0.27</v>
      </c>
      <c r="O254" s="12">
        <f t="shared" si="43"/>
        <v>1.1099999999999999</v>
      </c>
      <c r="P254" s="12">
        <f t="shared" si="43"/>
        <v>0.03</v>
      </c>
      <c r="Q254" s="12">
        <f t="shared" si="43"/>
        <v>1.96</v>
      </c>
      <c r="R254" s="12">
        <f t="shared" si="43"/>
        <v>128.98999999999998</v>
      </c>
      <c r="S254" s="12">
        <f t="shared" si="43"/>
        <v>258.61</v>
      </c>
      <c r="T254" s="12">
        <f t="shared" si="43"/>
        <v>81.64</v>
      </c>
      <c r="U254" s="12">
        <f t="shared" si="43"/>
        <v>4.34</v>
      </c>
      <c r="V254" s="54"/>
      <c r="W254" s="54"/>
      <c r="X254" s="91">
        <f>X248+X252+X253</f>
        <v>12.3165</v>
      </c>
      <c r="Y254" s="48"/>
      <c r="Z254" s="48"/>
      <c r="AA254" s="48"/>
      <c r="AB254" s="48"/>
      <c r="AC254" s="48"/>
      <c r="AD254" s="48"/>
      <c r="AE254" s="48"/>
      <c r="AF254" s="48"/>
      <c r="AG254" s="48"/>
      <c r="AH254" s="48"/>
      <c r="AI254" s="48"/>
      <c r="AJ254" s="48"/>
      <c r="AK254" s="48"/>
      <c r="AL254" s="48"/>
      <c r="AM254" s="48"/>
      <c r="AN254" s="48"/>
      <c r="AO254" s="48"/>
      <c r="AP254" s="48"/>
      <c r="AQ254" s="48"/>
      <c r="AR254" s="48"/>
      <c r="AS254" s="48"/>
      <c r="AT254" s="48"/>
      <c r="AU254" s="48"/>
    </row>
    <row r="255" spans="1:47" s="124" customFormat="1" ht="37.5" x14ac:dyDescent="0.25">
      <c r="A255" s="36">
        <v>24</v>
      </c>
      <c r="B255" s="49" t="s">
        <v>95</v>
      </c>
      <c r="C255" s="164"/>
      <c r="D255" s="49" t="s">
        <v>94</v>
      </c>
      <c r="E255" s="50"/>
      <c r="F255" s="50"/>
      <c r="G255" s="50"/>
      <c r="H255" s="36">
        <v>60</v>
      </c>
      <c r="I255" s="36"/>
      <c r="J255" s="36">
        <v>8.8699999999999992</v>
      </c>
      <c r="K255" s="36">
        <v>8.57</v>
      </c>
      <c r="L255" s="36">
        <v>4.9000000000000004</v>
      </c>
      <c r="M255" s="36">
        <v>96.3</v>
      </c>
      <c r="N255" s="36">
        <v>0.06</v>
      </c>
      <c r="O255" s="36">
        <v>0.5</v>
      </c>
      <c r="P255" s="36">
        <v>0</v>
      </c>
      <c r="Q255" s="36">
        <v>1.1000000000000001</v>
      </c>
      <c r="R255" s="36">
        <v>9.15</v>
      </c>
      <c r="S255" s="36">
        <v>19.41</v>
      </c>
      <c r="T255" s="36">
        <v>100.38</v>
      </c>
      <c r="U255" s="36">
        <v>1.01</v>
      </c>
      <c r="V255" s="122"/>
      <c r="W255" s="122"/>
      <c r="X255" s="123"/>
      <c r="Y255" s="106"/>
      <c r="Z255" s="106"/>
      <c r="AA255" s="106"/>
      <c r="AB255" s="106"/>
      <c r="AC255" s="106"/>
      <c r="AD255" s="106"/>
      <c r="AE255" s="106"/>
      <c r="AF255" s="106"/>
      <c r="AG255" s="106"/>
      <c r="AH255" s="106"/>
      <c r="AI255" s="106"/>
      <c r="AJ255" s="106"/>
      <c r="AK255" s="106"/>
      <c r="AL255" s="106"/>
      <c r="AM255" s="106"/>
      <c r="AN255" s="106"/>
      <c r="AO255" s="106"/>
      <c r="AP255" s="106"/>
      <c r="AQ255" s="106"/>
      <c r="AR255" s="106"/>
      <c r="AS255" s="106"/>
      <c r="AT255" s="106"/>
      <c r="AU255" s="106"/>
    </row>
    <row r="256" spans="1:47" s="45" customFormat="1" x14ac:dyDescent="0.25">
      <c r="A256" s="36"/>
      <c r="B256" s="46"/>
      <c r="C256" s="164"/>
      <c r="D256" s="46" t="s">
        <v>73</v>
      </c>
      <c r="H256" s="47"/>
      <c r="I256" s="47"/>
      <c r="J256" s="47"/>
      <c r="K256" s="47"/>
      <c r="L256" s="47"/>
      <c r="M256" s="47"/>
      <c r="N256" s="47"/>
      <c r="O256" s="47"/>
      <c r="P256" s="47"/>
      <c r="Q256" s="47"/>
      <c r="R256" s="47"/>
      <c r="S256" s="47"/>
      <c r="T256" s="47"/>
      <c r="U256" s="47"/>
      <c r="V256" s="45">
        <v>44</v>
      </c>
      <c r="W256" s="45">
        <v>429</v>
      </c>
      <c r="X256" s="100">
        <f>(V256*W256)/1000</f>
        <v>18.876000000000001</v>
      </c>
      <c r="Y256" s="48"/>
      <c r="Z256" s="48"/>
      <c r="AA256" s="48"/>
      <c r="AB256" s="48"/>
      <c r="AC256" s="48"/>
      <c r="AD256" s="48"/>
      <c r="AE256" s="48"/>
      <c r="AF256" s="48"/>
      <c r="AG256" s="48"/>
      <c r="AH256" s="48"/>
      <c r="AI256" s="48"/>
      <c r="AJ256" s="48"/>
      <c r="AK256" s="48"/>
      <c r="AL256" s="48"/>
      <c r="AM256" s="48"/>
      <c r="AN256" s="48"/>
      <c r="AO256" s="48"/>
      <c r="AP256" s="48"/>
      <c r="AQ256" s="48"/>
      <c r="AR256" s="48"/>
      <c r="AS256" s="48"/>
      <c r="AT256" s="48"/>
      <c r="AU256" s="48"/>
    </row>
    <row r="257" spans="1:47" s="50" customFormat="1" x14ac:dyDescent="0.25">
      <c r="A257" s="36"/>
      <c r="B257" s="46"/>
      <c r="C257" s="164"/>
      <c r="D257" s="46" t="s">
        <v>74</v>
      </c>
      <c r="E257" s="45"/>
      <c r="F257" s="45"/>
      <c r="G257" s="45"/>
      <c r="H257" s="47"/>
      <c r="I257" s="47"/>
      <c r="J257" s="47"/>
      <c r="K257" s="47"/>
      <c r="L257" s="47"/>
      <c r="M257" s="47"/>
      <c r="N257" s="47"/>
      <c r="O257" s="47"/>
      <c r="P257" s="47"/>
      <c r="Q257" s="47"/>
      <c r="R257" s="47"/>
      <c r="S257" s="47"/>
      <c r="T257" s="47"/>
      <c r="U257" s="47"/>
      <c r="V257" s="45">
        <v>11</v>
      </c>
      <c r="W257" s="45">
        <v>60.18</v>
      </c>
      <c r="X257" s="100">
        <f t="shared" ref="X257:X262" si="44">(V257*W257)/1000</f>
        <v>0.66198000000000001</v>
      </c>
      <c r="Y257" s="51"/>
      <c r="Z257" s="51"/>
      <c r="AA257" s="51"/>
      <c r="AB257" s="51"/>
      <c r="AC257" s="51"/>
      <c r="AD257" s="51"/>
      <c r="AE257" s="51"/>
      <c r="AF257" s="51"/>
      <c r="AG257" s="51"/>
      <c r="AH257" s="51"/>
      <c r="AI257" s="51"/>
      <c r="AJ257" s="51"/>
      <c r="AK257" s="51"/>
      <c r="AL257" s="51"/>
      <c r="AM257" s="51"/>
      <c r="AN257" s="51"/>
      <c r="AO257" s="51"/>
      <c r="AP257" s="51"/>
      <c r="AQ257" s="51"/>
      <c r="AR257" s="51"/>
      <c r="AS257" s="51"/>
      <c r="AT257" s="51"/>
      <c r="AU257" s="51"/>
    </row>
    <row r="258" spans="1:47" s="45" customFormat="1" x14ac:dyDescent="0.25">
      <c r="A258" s="36"/>
      <c r="B258" s="46"/>
      <c r="C258" s="164"/>
      <c r="D258" s="46" t="s">
        <v>87</v>
      </c>
      <c r="H258" s="47"/>
      <c r="I258" s="47"/>
      <c r="J258" s="47"/>
      <c r="K258" s="47"/>
      <c r="L258" s="47"/>
      <c r="M258" s="47"/>
      <c r="N258" s="47"/>
      <c r="O258" s="47"/>
      <c r="P258" s="47"/>
      <c r="Q258" s="47"/>
      <c r="R258" s="47"/>
      <c r="S258" s="47"/>
      <c r="T258" s="47"/>
      <c r="U258" s="47"/>
      <c r="V258" s="45">
        <v>6</v>
      </c>
      <c r="W258" s="45">
        <v>57.2</v>
      </c>
      <c r="X258" s="100">
        <f t="shared" si="44"/>
        <v>0.34320000000000006</v>
      </c>
      <c r="Y258" s="48"/>
      <c r="Z258" s="48"/>
      <c r="AA258" s="48"/>
      <c r="AB258" s="48"/>
      <c r="AC258" s="48"/>
      <c r="AD258" s="48"/>
      <c r="AE258" s="48"/>
      <c r="AF258" s="48"/>
      <c r="AG258" s="48"/>
      <c r="AH258" s="48"/>
      <c r="AI258" s="48"/>
      <c r="AJ258" s="48"/>
      <c r="AK258" s="48"/>
      <c r="AL258" s="48"/>
      <c r="AM258" s="48"/>
      <c r="AN258" s="48"/>
      <c r="AO258" s="48"/>
      <c r="AP258" s="48"/>
      <c r="AQ258" s="48"/>
      <c r="AR258" s="48"/>
      <c r="AS258" s="48"/>
      <c r="AT258" s="48"/>
      <c r="AU258" s="48"/>
    </row>
    <row r="259" spans="1:47" s="45" customFormat="1" x14ac:dyDescent="0.25">
      <c r="A259" s="36"/>
      <c r="B259" s="46"/>
      <c r="C259" s="164"/>
      <c r="D259" s="46" t="s">
        <v>70</v>
      </c>
      <c r="H259" s="47"/>
      <c r="I259" s="47"/>
      <c r="J259" s="47"/>
      <c r="K259" s="47"/>
      <c r="L259" s="47"/>
      <c r="M259" s="47"/>
      <c r="N259" s="47"/>
      <c r="O259" s="47"/>
      <c r="P259" s="47"/>
      <c r="Q259" s="47"/>
      <c r="R259" s="47"/>
      <c r="S259" s="47"/>
      <c r="T259" s="47"/>
      <c r="U259" s="47"/>
      <c r="V259" s="45">
        <v>4</v>
      </c>
      <c r="W259" s="45">
        <v>120</v>
      </c>
      <c r="X259" s="100">
        <f t="shared" si="44"/>
        <v>0.48</v>
      </c>
      <c r="Y259" s="48"/>
      <c r="Z259" s="48"/>
      <c r="AA259" s="48"/>
      <c r="AB259" s="48"/>
      <c r="AC259" s="48"/>
      <c r="AD259" s="48"/>
      <c r="AE259" s="48"/>
      <c r="AF259" s="48"/>
      <c r="AG259" s="48"/>
      <c r="AH259" s="48"/>
      <c r="AI259" s="48"/>
      <c r="AJ259" s="48"/>
      <c r="AK259" s="48"/>
      <c r="AL259" s="48"/>
      <c r="AM259" s="48"/>
      <c r="AN259" s="48"/>
      <c r="AO259" s="48"/>
      <c r="AP259" s="48"/>
      <c r="AQ259" s="48"/>
      <c r="AR259" s="48"/>
      <c r="AS259" s="48"/>
      <c r="AT259" s="48"/>
      <c r="AU259" s="48"/>
    </row>
    <row r="260" spans="1:47" s="45" customFormat="1" x14ac:dyDescent="0.25">
      <c r="A260" s="36"/>
      <c r="B260" s="46"/>
      <c r="C260" s="164"/>
      <c r="D260" s="46" t="s">
        <v>72</v>
      </c>
      <c r="H260" s="47"/>
      <c r="I260" s="47"/>
      <c r="J260" s="47"/>
      <c r="K260" s="47"/>
      <c r="L260" s="47"/>
      <c r="M260" s="47"/>
      <c r="N260" s="47"/>
      <c r="O260" s="47"/>
      <c r="P260" s="47"/>
      <c r="Q260" s="47"/>
      <c r="R260" s="47"/>
      <c r="S260" s="47"/>
      <c r="T260" s="47"/>
      <c r="U260" s="47"/>
      <c r="V260" s="45">
        <v>6</v>
      </c>
      <c r="W260" s="45">
        <v>26.4</v>
      </c>
      <c r="X260" s="100">
        <f t="shared" si="44"/>
        <v>0.15839999999999999</v>
      </c>
      <c r="Y260" s="48"/>
      <c r="Z260" s="48"/>
      <c r="AA260" s="48"/>
      <c r="AB260" s="48"/>
      <c r="AC260" s="48"/>
      <c r="AD260" s="48"/>
      <c r="AE260" s="48"/>
      <c r="AF260" s="48"/>
      <c r="AG260" s="48"/>
      <c r="AH260" s="48"/>
      <c r="AI260" s="48"/>
      <c r="AJ260" s="48"/>
      <c r="AK260" s="48"/>
      <c r="AL260" s="48"/>
      <c r="AM260" s="48"/>
      <c r="AN260" s="48"/>
      <c r="AO260" s="48"/>
      <c r="AP260" s="48"/>
      <c r="AQ260" s="48"/>
      <c r="AR260" s="48"/>
      <c r="AS260" s="48"/>
      <c r="AT260" s="48"/>
      <c r="AU260" s="48"/>
    </row>
    <row r="261" spans="1:47" s="45" customFormat="1" x14ac:dyDescent="0.25">
      <c r="A261" s="36"/>
      <c r="B261" s="46"/>
      <c r="C261" s="164"/>
      <c r="D261" s="46" t="s">
        <v>80</v>
      </c>
      <c r="H261" s="47"/>
      <c r="I261" s="47"/>
      <c r="J261" s="47"/>
      <c r="K261" s="47"/>
      <c r="L261" s="47"/>
      <c r="M261" s="47"/>
      <c r="N261" s="47"/>
      <c r="O261" s="47"/>
      <c r="P261" s="47"/>
      <c r="Q261" s="47"/>
      <c r="R261" s="47"/>
      <c r="S261" s="47"/>
      <c r="T261" s="47"/>
      <c r="U261" s="47"/>
      <c r="V261" s="45">
        <v>4</v>
      </c>
      <c r="W261" s="45">
        <v>225</v>
      </c>
      <c r="X261" s="100">
        <f t="shared" si="44"/>
        <v>0.9</v>
      </c>
      <c r="Y261" s="48"/>
      <c r="Z261" s="48"/>
      <c r="AA261" s="48"/>
      <c r="AB261" s="48"/>
      <c r="AC261" s="48"/>
      <c r="AD261" s="48"/>
      <c r="AE261" s="48"/>
      <c r="AF261" s="48"/>
      <c r="AG261" s="48"/>
      <c r="AH261" s="48"/>
      <c r="AI261" s="48"/>
      <c r="AJ261" s="48"/>
      <c r="AK261" s="48"/>
      <c r="AL261" s="48"/>
      <c r="AM261" s="48"/>
      <c r="AN261" s="48"/>
      <c r="AO261" s="48"/>
      <c r="AP261" s="48"/>
      <c r="AQ261" s="48"/>
      <c r="AR261" s="48"/>
      <c r="AS261" s="48"/>
      <c r="AT261" s="48"/>
      <c r="AU261" s="48"/>
    </row>
    <row r="262" spans="1:47" s="45" customFormat="1" x14ac:dyDescent="0.25">
      <c r="A262" s="36"/>
      <c r="B262" s="46"/>
      <c r="C262" s="164"/>
      <c r="D262" s="46" t="s">
        <v>64</v>
      </c>
      <c r="H262" s="47"/>
      <c r="I262" s="47"/>
      <c r="J262" s="47"/>
      <c r="K262" s="47"/>
      <c r="L262" s="47"/>
      <c r="M262" s="47"/>
      <c r="N262" s="47"/>
      <c r="O262" s="47"/>
      <c r="P262" s="47"/>
      <c r="Q262" s="47"/>
      <c r="R262" s="47"/>
      <c r="S262" s="47"/>
      <c r="T262" s="47"/>
      <c r="U262" s="47"/>
      <c r="V262" s="45">
        <v>2</v>
      </c>
      <c r="W262" s="45">
        <v>10.45</v>
      </c>
      <c r="X262" s="100">
        <f t="shared" si="44"/>
        <v>2.0899999999999998E-2</v>
      </c>
      <c r="Y262" s="48"/>
      <c r="Z262" s="48"/>
      <c r="AA262" s="48"/>
      <c r="AB262" s="48"/>
      <c r="AC262" s="48"/>
      <c r="AD262" s="48"/>
      <c r="AE262" s="48"/>
      <c r="AF262" s="48"/>
      <c r="AG262" s="48"/>
      <c r="AH262" s="48"/>
      <c r="AI262" s="48"/>
      <c r="AJ262" s="48"/>
      <c r="AK262" s="48"/>
      <c r="AL262" s="48"/>
      <c r="AM262" s="48"/>
      <c r="AN262" s="48"/>
      <c r="AO262" s="48"/>
      <c r="AP262" s="48"/>
      <c r="AQ262" s="48"/>
      <c r="AR262" s="48"/>
      <c r="AS262" s="48"/>
      <c r="AT262" s="48"/>
      <c r="AU262" s="48"/>
    </row>
    <row r="263" spans="1:47" s="45" customFormat="1" x14ac:dyDescent="0.25">
      <c r="A263" s="36"/>
      <c r="B263" s="49"/>
      <c r="C263" s="164"/>
      <c r="D263" s="49" t="s">
        <v>65</v>
      </c>
      <c r="E263" s="50"/>
      <c r="F263" s="50"/>
      <c r="G263" s="50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50"/>
      <c r="W263" s="50"/>
      <c r="X263" s="99">
        <f>SUM(X256:X262)</f>
        <v>21.440480000000001</v>
      </c>
      <c r="Y263" s="48"/>
      <c r="Z263" s="48"/>
      <c r="AA263" s="48"/>
      <c r="AB263" s="48"/>
      <c r="AC263" s="48"/>
      <c r="AD263" s="48"/>
      <c r="AE263" s="48"/>
      <c r="AF263" s="48"/>
      <c r="AG263" s="48"/>
      <c r="AH263" s="48"/>
      <c r="AI263" s="48"/>
      <c r="AJ263" s="48"/>
      <c r="AK263" s="48"/>
      <c r="AL263" s="48"/>
      <c r="AM263" s="48"/>
      <c r="AN263" s="48"/>
      <c r="AO263" s="48"/>
      <c r="AP263" s="48"/>
      <c r="AQ263" s="48"/>
      <c r="AR263" s="48"/>
      <c r="AS263" s="48"/>
      <c r="AT263" s="48"/>
      <c r="AU263" s="48"/>
    </row>
    <row r="264" spans="1:47" s="50" customFormat="1" ht="37.5" x14ac:dyDescent="0.25">
      <c r="A264" s="36">
        <v>25</v>
      </c>
      <c r="B264" s="49" t="s">
        <v>104</v>
      </c>
      <c r="C264" s="164"/>
      <c r="D264" s="49" t="s">
        <v>102</v>
      </c>
      <c r="H264" s="36" t="s">
        <v>0</v>
      </c>
      <c r="I264" s="36"/>
      <c r="J264" s="36">
        <v>5.64</v>
      </c>
      <c r="K264" s="36">
        <v>3.66</v>
      </c>
      <c r="L264" s="36">
        <v>37.340000000000003</v>
      </c>
      <c r="M264" s="36">
        <v>207</v>
      </c>
      <c r="N264" s="36">
        <v>0.09</v>
      </c>
      <c r="O264" s="36">
        <v>0</v>
      </c>
      <c r="P264" s="36">
        <v>0.02</v>
      </c>
      <c r="Q264" s="36">
        <v>0.02</v>
      </c>
      <c r="R264" s="36">
        <v>11.77</v>
      </c>
      <c r="S264" s="36">
        <v>48.36</v>
      </c>
      <c r="T264" s="36">
        <v>8.56</v>
      </c>
      <c r="U264" s="36">
        <v>0.86</v>
      </c>
      <c r="X264" s="99"/>
      <c r="Y264" s="51"/>
      <c r="Z264" s="51"/>
      <c r="AA264" s="51"/>
      <c r="AB264" s="51"/>
      <c r="AC264" s="51"/>
      <c r="AD264" s="51"/>
      <c r="AE264" s="51"/>
      <c r="AF264" s="51"/>
      <c r="AG264" s="51"/>
      <c r="AH264" s="51"/>
      <c r="AI264" s="51"/>
      <c r="AJ264" s="51"/>
      <c r="AK264" s="51"/>
      <c r="AL264" s="51"/>
      <c r="AM264" s="51"/>
      <c r="AN264" s="51"/>
      <c r="AO264" s="51"/>
      <c r="AP264" s="51"/>
      <c r="AQ264" s="51"/>
      <c r="AR264" s="51"/>
      <c r="AS264" s="51"/>
      <c r="AT264" s="51"/>
      <c r="AU264" s="51"/>
    </row>
    <row r="265" spans="1:47" s="50" customFormat="1" x14ac:dyDescent="0.25">
      <c r="A265" s="36"/>
      <c r="B265" s="46"/>
      <c r="C265" s="164"/>
      <c r="D265" s="46" t="s">
        <v>103</v>
      </c>
      <c r="E265" s="45"/>
      <c r="F265" s="45"/>
      <c r="G265" s="45"/>
      <c r="H265" s="47"/>
      <c r="I265" s="47"/>
      <c r="J265" s="47"/>
      <c r="K265" s="47"/>
      <c r="L265" s="47"/>
      <c r="M265" s="47"/>
      <c r="N265" s="47"/>
      <c r="O265" s="47"/>
      <c r="P265" s="47"/>
      <c r="Q265" s="47"/>
      <c r="R265" s="47"/>
      <c r="S265" s="47"/>
      <c r="T265" s="47"/>
      <c r="U265" s="47"/>
      <c r="V265" s="45">
        <v>53</v>
      </c>
      <c r="W265" s="45">
        <v>37.950000000000003</v>
      </c>
      <c r="X265" s="100">
        <f>V265*W265/1000</f>
        <v>2.0113500000000002</v>
      </c>
      <c r="Y265" s="51"/>
      <c r="Z265" s="51"/>
      <c r="AA265" s="51"/>
      <c r="AB265" s="51"/>
      <c r="AC265" s="51"/>
      <c r="AD265" s="51"/>
      <c r="AE265" s="51"/>
      <c r="AF265" s="51"/>
      <c r="AG265" s="51"/>
      <c r="AH265" s="51"/>
      <c r="AI265" s="51"/>
      <c r="AJ265" s="51"/>
      <c r="AK265" s="51"/>
      <c r="AL265" s="51"/>
      <c r="AM265" s="51"/>
      <c r="AN265" s="51"/>
      <c r="AO265" s="51"/>
      <c r="AP265" s="51"/>
      <c r="AQ265" s="51"/>
      <c r="AR265" s="51"/>
      <c r="AS265" s="51"/>
      <c r="AT265" s="51"/>
      <c r="AU265" s="51"/>
    </row>
    <row r="266" spans="1:47" s="45" customFormat="1" x14ac:dyDescent="0.25">
      <c r="A266" s="36"/>
      <c r="B266" s="46"/>
      <c r="C266" s="164"/>
      <c r="D266" s="46" t="s">
        <v>63</v>
      </c>
      <c r="H266" s="47"/>
      <c r="I266" s="47"/>
      <c r="J266" s="47"/>
      <c r="K266" s="47"/>
      <c r="L266" s="47"/>
      <c r="M266" s="47"/>
      <c r="N266" s="47"/>
      <c r="O266" s="47"/>
      <c r="P266" s="47"/>
      <c r="Q266" s="47"/>
      <c r="R266" s="47"/>
      <c r="S266" s="47"/>
      <c r="T266" s="47"/>
      <c r="U266" s="47"/>
      <c r="V266" s="45">
        <v>5</v>
      </c>
      <c r="W266" s="45">
        <v>429</v>
      </c>
      <c r="X266" s="100">
        <f t="shared" ref="X266:X267" si="45">V266*W266/1000</f>
        <v>2.145</v>
      </c>
      <c r="Y266" s="48"/>
      <c r="Z266" s="48"/>
      <c r="AA266" s="48"/>
      <c r="AB266" s="48"/>
      <c r="AC266" s="48"/>
      <c r="AD266" s="48"/>
      <c r="AE266" s="48"/>
      <c r="AF266" s="48"/>
      <c r="AG266" s="48"/>
      <c r="AH266" s="48"/>
      <c r="AI266" s="48"/>
      <c r="AJ266" s="48"/>
      <c r="AK266" s="48"/>
      <c r="AL266" s="48"/>
      <c r="AM266" s="48"/>
      <c r="AN266" s="48"/>
      <c r="AO266" s="48"/>
      <c r="AP266" s="48"/>
      <c r="AQ266" s="48"/>
      <c r="AR266" s="48"/>
      <c r="AS266" s="48"/>
      <c r="AT266" s="48"/>
      <c r="AU266" s="48"/>
    </row>
    <row r="267" spans="1:47" s="45" customFormat="1" x14ac:dyDescent="0.25">
      <c r="A267" s="36"/>
      <c r="B267" s="46"/>
      <c r="C267" s="164"/>
      <c r="D267" s="46" t="s">
        <v>64</v>
      </c>
      <c r="H267" s="47"/>
      <c r="I267" s="47"/>
      <c r="J267" s="47"/>
      <c r="K267" s="47"/>
      <c r="L267" s="47"/>
      <c r="M267" s="47"/>
      <c r="N267" s="47"/>
      <c r="O267" s="47"/>
      <c r="P267" s="47"/>
      <c r="Q267" s="47"/>
      <c r="R267" s="47"/>
      <c r="S267" s="47"/>
      <c r="T267" s="47"/>
      <c r="U267" s="47"/>
      <c r="V267" s="45">
        <v>2</v>
      </c>
      <c r="W267" s="45">
        <v>10.45</v>
      </c>
      <c r="X267" s="100">
        <f t="shared" si="45"/>
        <v>2.0899999999999998E-2</v>
      </c>
      <c r="Y267" s="48"/>
      <c r="Z267" s="48"/>
      <c r="AA267" s="48"/>
      <c r="AB267" s="48"/>
      <c r="AC267" s="48"/>
      <c r="AD267" s="48"/>
      <c r="AE267" s="48"/>
      <c r="AF267" s="48"/>
      <c r="AG267" s="48"/>
      <c r="AH267" s="48"/>
      <c r="AI267" s="48"/>
      <c r="AJ267" s="48"/>
      <c r="AK267" s="48"/>
      <c r="AL267" s="48"/>
      <c r="AM267" s="48"/>
      <c r="AN267" s="48"/>
      <c r="AO267" s="48"/>
      <c r="AP267" s="48"/>
      <c r="AQ267" s="48"/>
      <c r="AR267" s="48"/>
      <c r="AS267" s="48"/>
      <c r="AT267" s="48"/>
      <c r="AU267" s="48"/>
    </row>
    <row r="268" spans="1:47" s="50" customFormat="1" x14ac:dyDescent="0.25">
      <c r="A268" s="36"/>
      <c r="B268" s="49"/>
      <c r="C268" s="164"/>
      <c r="D268" s="49" t="s">
        <v>65</v>
      </c>
      <c r="H268" s="36"/>
      <c r="I268" s="36"/>
      <c r="J268" s="36"/>
      <c r="K268" s="36"/>
      <c r="L268" s="36"/>
      <c r="M268" s="36"/>
      <c r="N268" s="36"/>
      <c r="O268" s="36"/>
      <c r="P268" s="36"/>
      <c r="Q268" s="36"/>
      <c r="R268" s="36"/>
      <c r="S268" s="36"/>
      <c r="T268" s="36"/>
      <c r="U268" s="36"/>
      <c r="X268" s="99">
        <f>SUM(X265:X267)</f>
        <v>4.1772499999999999</v>
      </c>
      <c r="Y268" s="51"/>
      <c r="Z268" s="51"/>
      <c r="AA268" s="51"/>
      <c r="AB268" s="51"/>
      <c r="AC268" s="51"/>
      <c r="AD268" s="51"/>
      <c r="AE268" s="51"/>
      <c r="AF268" s="51"/>
      <c r="AG268" s="51"/>
      <c r="AH268" s="51"/>
      <c r="AI268" s="51"/>
      <c r="AJ268" s="51"/>
      <c r="AK268" s="51"/>
      <c r="AL268" s="51"/>
      <c r="AM268" s="51"/>
      <c r="AN268" s="51"/>
      <c r="AO268" s="51"/>
      <c r="AP268" s="51"/>
      <c r="AQ268" s="51"/>
      <c r="AR268" s="51"/>
      <c r="AS268" s="51"/>
      <c r="AT268" s="51"/>
      <c r="AU268" s="51"/>
    </row>
    <row r="269" spans="1:47" s="50" customFormat="1" ht="37.5" x14ac:dyDescent="0.25">
      <c r="A269" s="36">
        <v>30</v>
      </c>
      <c r="B269" s="49" t="s">
        <v>42</v>
      </c>
      <c r="C269" s="164"/>
      <c r="D269" s="49" t="s">
        <v>23</v>
      </c>
      <c r="H269" s="36">
        <v>200</v>
      </c>
      <c r="I269" s="36"/>
      <c r="J269" s="97">
        <v>0.33</v>
      </c>
      <c r="K269" s="97">
        <v>0</v>
      </c>
      <c r="L269" s="97">
        <v>22.21</v>
      </c>
      <c r="M269" s="97">
        <v>83.1</v>
      </c>
      <c r="N269" s="97">
        <v>0</v>
      </c>
      <c r="O269" s="97">
        <v>0.26</v>
      </c>
      <c r="P269" s="97">
        <v>0</v>
      </c>
      <c r="Q269" s="97">
        <v>1.1000000000000001</v>
      </c>
      <c r="R269" s="97">
        <v>14.95</v>
      </c>
      <c r="S269" s="97">
        <v>10.16</v>
      </c>
      <c r="T269" s="97">
        <v>3.96</v>
      </c>
      <c r="U269" s="97">
        <v>0.84</v>
      </c>
      <c r="X269" s="99"/>
      <c r="Y269" s="51"/>
      <c r="Z269" s="51"/>
      <c r="AA269" s="51"/>
      <c r="AB269" s="51"/>
      <c r="AC269" s="51"/>
      <c r="AD269" s="51"/>
      <c r="AE269" s="51"/>
      <c r="AF269" s="51"/>
      <c r="AG269" s="51"/>
      <c r="AH269" s="51"/>
      <c r="AI269" s="51"/>
      <c r="AJ269" s="51"/>
      <c r="AK269" s="51"/>
      <c r="AL269" s="51"/>
      <c r="AM269" s="51"/>
      <c r="AN269" s="51"/>
      <c r="AO269" s="51"/>
      <c r="AP269" s="51"/>
      <c r="AQ269" s="51"/>
      <c r="AR269" s="51"/>
      <c r="AS269" s="51"/>
      <c r="AT269" s="51"/>
      <c r="AU269" s="51"/>
    </row>
    <row r="270" spans="1:47" s="54" customFormat="1" x14ac:dyDescent="0.25">
      <c r="A270" s="36"/>
      <c r="B270" s="46"/>
      <c r="C270" s="164"/>
      <c r="D270" s="46" t="s">
        <v>77</v>
      </c>
      <c r="E270" s="45"/>
      <c r="F270" s="45"/>
      <c r="G270" s="45"/>
      <c r="H270" s="47"/>
      <c r="I270" s="47"/>
      <c r="J270" s="47"/>
      <c r="K270" s="47"/>
      <c r="L270" s="47"/>
      <c r="M270" s="47"/>
      <c r="N270" s="47"/>
      <c r="O270" s="47"/>
      <c r="P270" s="47"/>
      <c r="Q270" s="47"/>
      <c r="R270" s="47"/>
      <c r="S270" s="47"/>
      <c r="T270" s="47"/>
      <c r="U270" s="47"/>
      <c r="V270" s="45">
        <v>15</v>
      </c>
      <c r="W270" s="45">
        <v>214.5</v>
      </c>
      <c r="X270" s="100">
        <f>V270*W270/1000</f>
        <v>3.2174999999999998</v>
      </c>
      <c r="Y270" s="60"/>
      <c r="Z270" s="60"/>
      <c r="AA270" s="60"/>
      <c r="AB270" s="60"/>
      <c r="AC270" s="60"/>
      <c r="AD270" s="60"/>
      <c r="AE270" s="60"/>
      <c r="AF270" s="60"/>
      <c r="AG270" s="60"/>
      <c r="AH270" s="60"/>
      <c r="AI270" s="60"/>
      <c r="AJ270" s="60"/>
      <c r="AK270" s="60"/>
      <c r="AL270" s="60"/>
      <c r="AM270" s="60"/>
      <c r="AN270" s="60"/>
      <c r="AO270" s="60"/>
      <c r="AP270" s="60"/>
      <c r="AQ270" s="60"/>
      <c r="AR270" s="60"/>
      <c r="AS270" s="60"/>
      <c r="AT270" s="60"/>
      <c r="AU270" s="60"/>
    </row>
    <row r="271" spans="1:47" s="45" customFormat="1" x14ac:dyDescent="0.25">
      <c r="A271" s="36"/>
      <c r="B271" s="46"/>
      <c r="C271" s="164"/>
      <c r="D271" s="46" t="s">
        <v>67</v>
      </c>
      <c r="H271" s="47"/>
      <c r="I271" s="47"/>
      <c r="J271" s="47"/>
      <c r="K271" s="47"/>
      <c r="L271" s="47"/>
      <c r="M271" s="47"/>
      <c r="N271" s="47"/>
      <c r="O271" s="47"/>
      <c r="P271" s="47"/>
      <c r="Q271" s="47"/>
      <c r="R271" s="47"/>
      <c r="S271" s="47"/>
      <c r="T271" s="47"/>
      <c r="U271" s="47"/>
      <c r="V271" s="45">
        <v>15</v>
      </c>
      <c r="W271" s="45">
        <v>47.95</v>
      </c>
      <c r="X271" s="100">
        <f>V271*W271/1000</f>
        <v>0.71924999999999994</v>
      </c>
      <c r="Y271" s="48"/>
      <c r="Z271" s="48"/>
      <c r="AA271" s="48"/>
      <c r="AB271" s="48"/>
      <c r="AC271" s="48"/>
      <c r="AD271" s="48"/>
      <c r="AE271" s="48"/>
      <c r="AF271" s="48"/>
      <c r="AG271" s="48"/>
      <c r="AH271" s="48"/>
      <c r="AI271" s="48"/>
      <c r="AJ271" s="48"/>
      <c r="AK271" s="48"/>
      <c r="AL271" s="48"/>
      <c r="AM271" s="48"/>
      <c r="AN271" s="48"/>
      <c r="AO271" s="48"/>
      <c r="AP271" s="48"/>
      <c r="AQ271" s="48"/>
      <c r="AR271" s="48"/>
      <c r="AS271" s="48"/>
      <c r="AT271" s="48"/>
      <c r="AU271" s="48"/>
    </row>
    <row r="272" spans="1:47" s="50" customFormat="1" x14ac:dyDescent="0.25">
      <c r="A272" s="36"/>
      <c r="B272" s="49"/>
      <c r="C272" s="164"/>
      <c r="D272" s="49" t="s">
        <v>65</v>
      </c>
      <c r="H272" s="36"/>
      <c r="I272" s="36"/>
      <c r="J272" s="36"/>
      <c r="K272" s="36"/>
      <c r="L272" s="36"/>
      <c r="M272" s="36"/>
      <c r="N272" s="36"/>
      <c r="O272" s="36"/>
      <c r="P272" s="36"/>
      <c r="Q272" s="36"/>
      <c r="R272" s="36"/>
      <c r="S272" s="36"/>
      <c r="T272" s="36"/>
      <c r="U272" s="36"/>
      <c r="X272" s="99">
        <f>SUM(X270:X271)</f>
        <v>3.93675</v>
      </c>
      <c r="Y272" s="51"/>
      <c r="Z272" s="51"/>
      <c r="AA272" s="51"/>
      <c r="AB272" s="51"/>
      <c r="AC272" s="51"/>
      <c r="AD272" s="51"/>
      <c r="AE272" s="51"/>
      <c r="AF272" s="51"/>
      <c r="AG272" s="51"/>
      <c r="AH272" s="51"/>
      <c r="AI272" s="51"/>
      <c r="AJ272" s="51"/>
      <c r="AK272" s="51"/>
      <c r="AL272" s="51"/>
      <c r="AM272" s="51"/>
      <c r="AN272" s="51"/>
      <c r="AO272" s="51"/>
      <c r="AP272" s="51"/>
      <c r="AQ272" s="51"/>
      <c r="AR272" s="51"/>
      <c r="AS272" s="51"/>
      <c r="AT272" s="51"/>
      <c r="AU272" s="51"/>
    </row>
    <row r="273" spans="1:47" s="50" customFormat="1" x14ac:dyDescent="0.25">
      <c r="A273" s="36"/>
      <c r="B273" s="49"/>
      <c r="C273" s="165"/>
      <c r="D273" s="49" t="s">
        <v>18</v>
      </c>
      <c r="H273" s="36">
        <v>40</v>
      </c>
      <c r="I273" s="36"/>
      <c r="J273" s="97">
        <v>2.64</v>
      </c>
      <c r="K273" s="97">
        <v>0.48</v>
      </c>
      <c r="L273" s="97">
        <v>14.12</v>
      </c>
      <c r="M273" s="97">
        <v>72.400000000000006</v>
      </c>
      <c r="N273" s="97">
        <v>7.0000000000000007E-2</v>
      </c>
      <c r="O273" s="97">
        <v>0</v>
      </c>
      <c r="P273" s="97">
        <v>0</v>
      </c>
      <c r="Q273" s="97">
        <v>0.4</v>
      </c>
      <c r="R273" s="97">
        <v>14</v>
      </c>
      <c r="S273" s="97">
        <v>63.2</v>
      </c>
      <c r="T273" s="97">
        <v>18.8</v>
      </c>
      <c r="U273" s="97">
        <v>1.56</v>
      </c>
      <c r="V273" s="45">
        <v>40</v>
      </c>
      <c r="W273" s="45">
        <v>53.16</v>
      </c>
      <c r="X273" s="99">
        <f>(V273*W273)/1000</f>
        <v>2.1263999999999998</v>
      </c>
      <c r="Y273" s="51"/>
      <c r="Z273" s="51"/>
      <c r="AA273" s="51"/>
      <c r="AB273" s="51"/>
      <c r="AC273" s="51"/>
      <c r="AD273" s="51"/>
      <c r="AE273" s="51"/>
      <c r="AF273" s="51"/>
      <c r="AG273" s="51"/>
      <c r="AH273" s="51"/>
      <c r="AI273" s="51"/>
      <c r="AJ273" s="51"/>
      <c r="AK273" s="51"/>
      <c r="AL273" s="51"/>
      <c r="AM273" s="51"/>
      <c r="AN273" s="51"/>
      <c r="AO273" s="51"/>
      <c r="AP273" s="51"/>
      <c r="AQ273" s="51"/>
      <c r="AR273" s="51"/>
      <c r="AS273" s="51"/>
      <c r="AT273" s="51"/>
      <c r="AU273" s="51"/>
    </row>
    <row r="274" spans="1:47" s="45" customFormat="1" ht="37.5" x14ac:dyDescent="0.25">
      <c r="A274" s="36"/>
      <c r="B274" s="53"/>
      <c r="C274" s="53" t="s">
        <v>157</v>
      </c>
      <c r="D274" s="53"/>
      <c r="E274" s="54"/>
      <c r="F274" s="54"/>
      <c r="G274" s="54"/>
      <c r="H274" s="12"/>
      <c r="I274" s="12"/>
      <c r="J274" s="12">
        <f>J255+J264+J269+J273</f>
        <v>17.479999999999997</v>
      </c>
      <c r="K274" s="12">
        <f t="shared" ref="K274:U274" si="46">K255+K264+K269+K273</f>
        <v>12.71</v>
      </c>
      <c r="L274" s="12">
        <f t="shared" si="46"/>
        <v>78.570000000000007</v>
      </c>
      <c r="M274" s="12">
        <f t="shared" si="46"/>
        <v>458.79999999999995</v>
      </c>
      <c r="N274" s="12">
        <f t="shared" si="46"/>
        <v>0.22</v>
      </c>
      <c r="O274" s="12">
        <f t="shared" si="46"/>
        <v>0.76</v>
      </c>
      <c r="P274" s="12">
        <f t="shared" si="46"/>
        <v>0.02</v>
      </c>
      <c r="Q274" s="12">
        <f t="shared" si="46"/>
        <v>2.62</v>
      </c>
      <c r="R274" s="12">
        <f t="shared" si="46"/>
        <v>49.870000000000005</v>
      </c>
      <c r="S274" s="12">
        <f t="shared" si="46"/>
        <v>141.13</v>
      </c>
      <c r="T274" s="12">
        <f t="shared" si="46"/>
        <v>131.69999999999999</v>
      </c>
      <c r="U274" s="12">
        <f t="shared" si="46"/>
        <v>4.2699999999999996</v>
      </c>
      <c r="V274" s="54"/>
      <c r="W274" s="54"/>
      <c r="X274" s="91">
        <f>X263+X268+X272+X273</f>
        <v>31.680880000000002</v>
      </c>
      <c r="Y274" s="48"/>
      <c r="Z274" s="48"/>
      <c r="AA274" s="48"/>
      <c r="AB274" s="48"/>
      <c r="AC274" s="48"/>
      <c r="AD274" s="48"/>
      <c r="AE274" s="48"/>
      <c r="AF274" s="48"/>
      <c r="AG274" s="48"/>
      <c r="AH274" s="48"/>
      <c r="AI274" s="48"/>
      <c r="AJ274" s="48"/>
      <c r="AK274" s="48"/>
      <c r="AL274" s="48"/>
      <c r="AM274" s="48"/>
      <c r="AN274" s="48"/>
      <c r="AO274" s="48"/>
      <c r="AP274" s="48"/>
      <c r="AQ274" s="48"/>
      <c r="AR274" s="48"/>
      <c r="AS274" s="48"/>
      <c r="AT274" s="48"/>
      <c r="AU274" s="48"/>
    </row>
    <row r="275" spans="1:47" s="45" customFormat="1" ht="37.5" x14ac:dyDescent="0.25">
      <c r="A275" s="36"/>
      <c r="B275" s="62"/>
      <c r="C275" s="62" t="s">
        <v>37</v>
      </c>
      <c r="D275" s="62"/>
      <c r="E275" s="63"/>
      <c r="F275" s="63"/>
      <c r="G275" s="63"/>
      <c r="H275" s="18"/>
      <c r="I275" s="18"/>
      <c r="J275" s="18">
        <f t="shared" ref="J275:U275" si="47">J254+J274</f>
        <v>25.589999999999996</v>
      </c>
      <c r="K275" s="18">
        <f t="shared" si="47"/>
        <v>19.2</v>
      </c>
      <c r="L275" s="18">
        <f t="shared" si="47"/>
        <v>134.97</v>
      </c>
      <c r="M275" s="18">
        <f t="shared" si="47"/>
        <v>761.5</v>
      </c>
      <c r="N275" s="18">
        <f t="shared" si="47"/>
        <v>0.49</v>
      </c>
      <c r="O275" s="18">
        <f t="shared" si="47"/>
        <v>1.8699999999999999</v>
      </c>
      <c r="P275" s="18">
        <f t="shared" si="47"/>
        <v>0.05</v>
      </c>
      <c r="Q275" s="18">
        <f t="shared" si="47"/>
        <v>4.58</v>
      </c>
      <c r="R275" s="18">
        <f t="shared" si="47"/>
        <v>178.85999999999999</v>
      </c>
      <c r="S275" s="18">
        <f t="shared" si="47"/>
        <v>399.74</v>
      </c>
      <c r="T275" s="18">
        <f t="shared" si="47"/>
        <v>213.33999999999997</v>
      </c>
      <c r="U275" s="18">
        <f t="shared" si="47"/>
        <v>8.61</v>
      </c>
      <c r="V275" s="63"/>
      <c r="W275" s="63"/>
      <c r="X275" s="101">
        <f>X254+X274</f>
        <v>43.99738</v>
      </c>
      <c r="Y275" s="48"/>
      <c r="Z275" s="48"/>
      <c r="AA275" s="48"/>
      <c r="AB275" s="48"/>
      <c r="AC275" s="48"/>
      <c r="AD275" s="48"/>
      <c r="AE275" s="48"/>
      <c r="AF275" s="48"/>
      <c r="AG275" s="48"/>
      <c r="AH275" s="48"/>
      <c r="AI275" s="48"/>
      <c r="AJ275" s="48"/>
      <c r="AK275" s="48"/>
      <c r="AL275" s="48"/>
      <c r="AM275" s="48"/>
      <c r="AN275" s="48"/>
      <c r="AO275" s="48"/>
      <c r="AP275" s="48"/>
      <c r="AQ275" s="48"/>
      <c r="AR275" s="48"/>
      <c r="AS275" s="48"/>
      <c r="AT275" s="48"/>
      <c r="AU275" s="48"/>
    </row>
    <row r="276" spans="1:47" s="45" customFormat="1" x14ac:dyDescent="0.25">
      <c r="A276" s="36"/>
      <c r="B276" s="46"/>
      <c r="C276" s="52" t="s">
        <v>124</v>
      </c>
      <c r="D276" s="52"/>
      <c r="H276" s="47"/>
      <c r="I276" s="47"/>
      <c r="J276" s="47"/>
      <c r="K276" s="47"/>
      <c r="L276" s="47"/>
      <c r="M276" s="47"/>
      <c r="N276" s="47"/>
      <c r="O276" s="47"/>
      <c r="P276" s="47"/>
      <c r="Q276" s="47"/>
      <c r="R276" s="47"/>
      <c r="S276" s="47"/>
      <c r="T276" s="47"/>
      <c r="U276" s="47"/>
      <c r="X276" s="100"/>
      <c r="Y276" s="48"/>
      <c r="Z276" s="48"/>
      <c r="AA276" s="48"/>
      <c r="AB276" s="48"/>
      <c r="AC276" s="48"/>
      <c r="AD276" s="48"/>
      <c r="AE276" s="48"/>
      <c r="AF276" s="48"/>
      <c r="AG276" s="48"/>
      <c r="AH276" s="48"/>
      <c r="AI276" s="48"/>
      <c r="AJ276" s="48"/>
      <c r="AK276" s="48"/>
      <c r="AL276" s="48"/>
      <c r="AM276" s="48"/>
      <c r="AN276" s="48"/>
      <c r="AO276" s="48"/>
      <c r="AP276" s="48"/>
      <c r="AQ276" s="48"/>
      <c r="AR276" s="48"/>
      <c r="AS276" s="48"/>
      <c r="AT276" s="48"/>
      <c r="AU276" s="48"/>
    </row>
    <row r="277" spans="1:47" s="45" customFormat="1" ht="37.5" x14ac:dyDescent="0.25">
      <c r="A277" s="36">
        <v>28</v>
      </c>
      <c r="B277" s="49" t="s">
        <v>48</v>
      </c>
      <c r="C277" s="166" t="s">
        <v>154</v>
      </c>
      <c r="D277" s="49" t="s">
        <v>31</v>
      </c>
      <c r="H277" s="36">
        <v>150</v>
      </c>
      <c r="I277" s="47"/>
      <c r="J277" s="36">
        <v>2.25</v>
      </c>
      <c r="K277" s="36">
        <v>0.35</v>
      </c>
      <c r="L277" s="36">
        <v>19.79</v>
      </c>
      <c r="M277" s="36">
        <v>70</v>
      </c>
      <c r="N277" s="36">
        <v>7.0000000000000007E-2</v>
      </c>
      <c r="O277" s="36">
        <v>105</v>
      </c>
      <c r="P277" s="36">
        <v>0</v>
      </c>
      <c r="Q277" s="36">
        <v>0.3</v>
      </c>
      <c r="R277" s="36">
        <v>59.5</v>
      </c>
      <c r="S277" s="36">
        <v>40.25</v>
      </c>
      <c r="T277" s="36">
        <v>22.75</v>
      </c>
      <c r="U277" s="36">
        <v>0.53</v>
      </c>
      <c r="V277" s="45">
        <v>150</v>
      </c>
      <c r="W277" s="45">
        <v>127.5</v>
      </c>
      <c r="X277" s="99">
        <f>(V277*W277)/1000</f>
        <v>19.125</v>
      </c>
      <c r="Y277" s="48"/>
      <c r="Z277" s="48"/>
      <c r="AA277" s="48"/>
      <c r="AB277" s="48"/>
      <c r="AC277" s="48"/>
      <c r="AD277" s="48"/>
      <c r="AE277" s="48"/>
      <c r="AF277" s="48"/>
      <c r="AG277" s="48"/>
      <c r="AH277" s="48"/>
      <c r="AI277" s="48"/>
      <c r="AJ277" s="48"/>
      <c r="AK277" s="48"/>
      <c r="AL277" s="48"/>
      <c r="AM277" s="48"/>
      <c r="AN277" s="48"/>
      <c r="AO277" s="48"/>
      <c r="AP277" s="48"/>
      <c r="AQ277" s="48"/>
      <c r="AR277" s="48"/>
      <c r="AS277" s="48"/>
      <c r="AT277" s="48"/>
      <c r="AU277" s="48"/>
    </row>
    <row r="278" spans="1:47" s="45" customFormat="1" ht="37.5" x14ac:dyDescent="0.25">
      <c r="A278" s="36">
        <v>9</v>
      </c>
      <c r="B278" s="49" t="s">
        <v>43</v>
      </c>
      <c r="C278" s="164"/>
      <c r="D278" s="49" t="s">
        <v>132</v>
      </c>
      <c r="E278" s="50"/>
      <c r="F278" s="50"/>
      <c r="G278" s="50"/>
      <c r="H278" s="36" t="s">
        <v>0</v>
      </c>
      <c r="I278" s="36"/>
      <c r="J278" s="36">
        <v>6.1</v>
      </c>
      <c r="K278" s="36">
        <v>6.21</v>
      </c>
      <c r="L278" s="36">
        <v>34.81</v>
      </c>
      <c r="M278" s="36">
        <v>203</v>
      </c>
      <c r="N278" s="36">
        <v>0.18</v>
      </c>
      <c r="O278" s="36">
        <v>0.86</v>
      </c>
      <c r="P278" s="36">
        <v>0.03</v>
      </c>
      <c r="Q278" s="36">
        <v>0.21</v>
      </c>
      <c r="R278" s="36">
        <v>167.58</v>
      </c>
      <c r="S278" s="36">
        <v>142.32</v>
      </c>
      <c r="T278" s="36">
        <v>39</v>
      </c>
      <c r="U278" s="36">
        <v>1.07</v>
      </c>
      <c r="V278" s="50"/>
      <c r="W278" s="50"/>
      <c r="X278" s="99"/>
      <c r="Y278" s="48"/>
      <c r="Z278" s="48"/>
      <c r="AA278" s="48"/>
      <c r="AB278" s="48"/>
      <c r="AC278" s="48"/>
      <c r="AD278" s="48"/>
      <c r="AE278" s="48"/>
      <c r="AF278" s="48"/>
      <c r="AG278" s="48"/>
      <c r="AH278" s="48"/>
      <c r="AI278" s="48"/>
      <c r="AJ278" s="48"/>
      <c r="AK278" s="48"/>
      <c r="AL278" s="48"/>
      <c r="AM278" s="48"/>
      <c r="AN278" s="48"/>
      <c r="AO278" s="48"/>
      <c r="AP278" s="48"/>
      <c r="AQ278" s="48"/>
      <c r="AR278" s="48"/>
      <c r="AS278" s="48"/>
      <c r="AT278" s="48"/>
      <c r="AU278" s="48"/>
    </row>
    <row r="279" spans="1:47" s="45" customFormat="1" x14ac:dyDescent="0.25">
      <c r="A279" s="36"/>
      <c r="B279" s="46"/>
      <c r="C279" s="164"/>
      <c r="D279" s="46" t="s">
        <v>89</v>
      </c>
      <c r="H279" s="47"/>
      <c r="I279" s="47"/>
      <c r="J279" s="47"/>
      <c r="K279" s="47"/>
      <c r="L279" s="47"/>
      <c r="M279" s="47"/>
      <c r="N279" s="47"/>
      <c r="O279" s="47"/>
      <c r="P279" s="47"/>
      <c r="Q279" s="47"/>
      <c r="R279" s="47"/>
      <c r="S279" s="47"/>
      <c r="T279" s="47"/>
      <c r="U279" s="47"/>
      <c r="V279" s="45">
        <v>37</v>
      </c>
      <c r="W279" s="45">
        <v>41.8</v>
      </c>
      <c r="X279" s="100">
        <f>(V279*W279)/1000</f>
        <v>1.5466</v>
      </c>
      <c r="Y279" s="48"/>
      <c r="Z279" s="48"/>
      <c r="AA279" s="48"/>
      <c r="AB279" s="48"/>
      <c r="AC279" s="48"/>
      <c r="AD279" s="48"/>
      <c r="AE279" s="48"/>
      <c r="AF279" s="48"/>
      <c r="AG279" s="48"/>
      <c r="AH279" s="48"/>
      <c r="AI279" s="48"/>
      <c r="AJ279" s="48"/>
      <c r="AK279" s="48"/>
      <c r="AL279" s="48"/>
      <c r="AM279" s="48"/>
      <c r="AN279" s="48"/>
      <c r="AO279" s="48"/>
      <c r="AP279" s="48"/>
      <c r="AQ279" s="48"/>
      <c r="AR279" s="48"/>
      <c r="AS279" s="48"/>
      <c r="AT279" s="48"/>
      <c r="AU279" s="48"/>
    </row>
    <row r="280" spans="1:47" s="45" customFormat="1" x14ac:dyDescent="0.25">
      <c r="A280" s="36"/>
      <c r="B280" s="46"/>
      <c r="C280" s="164"/>
      <c r="D280" s="46" t="s">
        <v>61</v>
      </c>
      <c r="H280" s="47"/>
      <c r="I280" s="47"/>
      <c r="J280" s="47"/>
      <c r="K280" s="47"/>
      <c r="L280" s="47"/>
      <c r="M280" s="47"/>
      <c r="N280" s="47"/>
      <c r="O280" s="47"/>
      <c r="P280" s="47"/>
      <c r="Q280" s="47"/>
      <c r="R280" s="47"/>
      <c r="S280" s="47"/>
      <c r="T280" s="47"/>
      <c r="U280" s="47"/>
      <c r="V280" s="45">
        <v>60</v>
      </c>
      <c r="W280" s="45">
        <v>40.700000000000003</v>
      </c>
      <c r="X280" s="100">
        <f t="shared" ref="X280:X283" si="48">(V280*W280)/1000</f>
        <v>2.4420000000000002</v>
      </c>
      <c r="Y280" s="48"/>
      <c r="Z280" s="48"/>
      <c r="AA280" s="48"/>
      <c r="AB280" s="48"/>
      <c r="AC280" s="48"/>
      <c r="AD280" s="48"/>
      <c r="AE280" s="48"/>
      <c r="AF280" s="48"/>
      <c r="AG280" s="48"/>
      <c r="AH280" s="48"/>
      <c r="AI280" s="48"/>
      <c r="AJ280" s="48"/>
      <c r="AK280" s="48"/>
      <c r="AL280" s="48"/>
      <c r="AM280" s="48"/>
      <c r="AN280" s="48"/>
      <c r="AO280" s="48"/>
      <c r="AP280" s="48"/>
      <c r="AQ280" s="48"/>
      <c r="AR280" s="48"/>
      <c r="AS280" s="48"/>
      <c r="AT280" s="48"/>
      <c r="AU280" s="48"/>
    </row>
    <row r="281" spans="1:47" s="45" customFormat="1" x14ac:dyDescent="0.25">
      <c r="A281" s="36"/>
      <c r="B281" s="46"/>
      <c r="C281" s="164"/>
      <c r="D281" s="46" t="s">
        <v>62</v>
      </c>
      <c r="H281" s="47"/>
      <c r="I281" s="47"/>
      <c r="J281" s="47"/>
      <c r="K281" s="47"/>
      <c r="L281" s="47"/>
      <c r="M281" s="47"/>
      <c r="N281" s="47"/>
      <c r="O281" s="47"/>
      <c r="P281" s="47"/>
      <c r="Q281" s="47"/>
      <c r="R281" s="47"/>
      <c r="S281" s="47"/>
      <c r="T281" s="47"/>
      <c r="U281" s="47"/>
      <c r="V281" s="45">
        <v>4</v>
      </c>
      <c r="W281" s="45">
        <v>363</v>
      </c>
      <c r="X281" s="100">
        <f t="shared" si="48"/>
        <v>1.452</v>
      </c>
      <c r="Y281" s="48"/>
      <c r="Z281" s="48"/>
      <c r="AA281" s="48"/>
      <c r="AB281" s="48"/>
      <c r="AC281" s="48"/>
      <c r="AD281" s="48"/>
      <c r="AE281" s="48"/>
      <c r="AF281" s="48"/>
      <c r="AG281" s="48"/>
      <c r="AH281" s="48"/>
      <c r="AI281" s="48"/>
      <c r="AJ281" s="48"/>
      <c r="AK281" s="48"/>
      <c r="AL281" s="48"/>
      <c r="AM281" s="48"/>
      <c r="AN281" s="48"/>
      <c r="AO281" s="48"/>
      <c r="AP281" s="48"/>
      <c r="AQ281" s="48"/>
      <c r="AR281" s="48"/>
      <c r="AS281" s="48"/>
      <c r="AT281" s="48"/>
      <c r="AU281" s="48"/>
    </row>
    <row r="282" spans="1:47" s="50" customFormat="1" x14ac:dyDescent="0.25">
      <c r="A282" s="36"/>
      <c r="B282" s="46"/>
      <c r="C282" s="164"/>
      <c r="D282" s="46" t="s">
        <v>63</v>
      </c>
      <c r="E282" s="45"/>
      <c r="F282" s="45"/>
      <c r="G282" s="45"/>
      <c r="H282" s="47"/>
      <c r="I282" s="47"/>
      <c r="J282" s="47"/>
      <c r="K282" s="47"/>
      <c r="L282" s="47"/>
      <c r="M282" s="47"/>
      <c r="N282" s="47"/>
      <c r="O282" s="47"/>
      <c r="P282" s="47"/>
      <c r="Q282" s="47"/>
      <c r="R282" s="47"/>
      <c r="S282" s="47"/>
      <c r="T282" s="47"/>
      <c r="U282" s="47"/>
      <c r="V282" s="45">
        <v>5</v>
      </c>
      <c r="W282" s="45">
        <v>429</v>
      </c>
      <c r="X282" s="100">
        <f t="shared" si="48"/>
        <v>2.145</v>
      </c>
      <c r="Y282" s="51"/>
      <c r="Z282" s="51"/>
      <c r="AA282" s="51"/>
      <c r="AB282" s="51"/>
      <c r="AC282" s="51"/>
      <c r="AD282" s="51"/>
      <c r="AE282" s="51"/>
      <c r="AF282" s="51"/>
      <c r="AG282" s="51"/>
      <c r="AH282" s="51"/>
      <c r="AI282" s="51"/>
      <c r="AJ282" s="51"/>
      <c r="AK282" s="51"/>
      <c r="AL282" s="51"/>
      <c r="AM282" s="51"/>
      <c r="AN282" s="51"/>
      <c r="AO282" s="51"/>
      <c r="AP282" s="51"/>
      <c r="AQ282" s="51"/>
      <c r="AR282" s="51"/>
      <c r="AS282" s="51"/>
      <c r="AT282" s="51"/>
      <c r="AU282" s="51"/>
    </row>
    <row r="283" spans="1:47" s="45" customFormat="1" x14ac:dyDescent="0.25">
      <c r="A283" s="36"/>
      <c r="B283" s="46"/>
      <c r="C283" s="164"/>
      <c r="D283" s="46" t="s">
        <v>64</v>
      </c>
      <c r="H283" s="47"/>
      <c r="I283" s="47"/>
      <c r="J283" s="47"/>
      <c r="K283" s="47"/>
      <c r="L283" s="47"/>
      <c r="M283" s="47"/>
      <c r="N283" s="47"/>
      <c r="O283" s="47"/>
      <c r="P283" s="47"/>
      <c r="Q283" s="47"/>
      <c r="R283" s="47"/>
      <c r="S283" s="47"/>
      <c r="T283" s="47"/>
      <c r="U283" s="47"/>
      <c r="V283" s="45">
        <v>2</v>
      </c>
      <c r="W283" s="45">
        <v>10.45</v>
      </c>
      <c r="X283" s="100">
        <f t="shared" si="48"/>
        <v>2.0899999999999998E-2</v>
      </c>
      <c r="Y283" s="48"/>
      <c r="Z283" s="48"/>
      <c r="AA283" s="48"/>
      <c r="AB283" s="48"/>
      <c r="AC283" s="48"/>
      <c r="AD283" s="48"/>
      <c r="AE283" s="48"/>
      <c r="AF283" s="48"/>
      <c r="AG283" s="48"/>
      <c r="AH283" s="48"/>
      <c r="AI283" s="48"/>
      <c r="AJ283" s="48"/>
      <c r="AK283" s="48"/>
      <c r="AL283" s="48"/>
      <c r="AM283" s="48"/>
      <c r="AN283" s="48"/>
      <c r="AO283" s="48"/>
      <c r="AP283" s="48"/>
      <c r="AQ283" s="48"/>
      <c r="AR283" s="48"/>
      <c r="AS283" s="48"/>
      <c r="AT283" s="48"/>
      <c r="AU283" s="48"/>
    </row>
    <row r="284" spans="1:47" s="45" customFormat="1" x14ac:dyDescent="0.25">
      <c r="A284" s="36"/>
      <c r="B284" s="49"/>
      <c r="C284" s="164"/>
      <c r="D284" s="49" t="s">
        <v>65</v>
      </c>
      <c r="E284" s="50"/>
      <c r="F284" s="50"/>
      <c r="G284" s="50"/>
      <c r="H284" s="36"/>
      <c r="I284" s="36"/>
      <c r="J284" s="36"/>
      <c r="K284" s="36"/>
      <c r="L284" s="36"/>
      <c r="M284" s="36"/>
      <c r="N284" s="36"/>
      <c r="O284" s="36"/>
      <c r="P284" s="36"/>
      <c r="Q284" s="36"/>
      <c r="R284" s="36"/>
      <c r="S284" s="36"/>
      <c r="T284" s="36"/>
      <c r="U284" s="36"/>
      <c r="V284" s="50"/>
      <c r="W284" s="50"/>
      <c r="X284" s="99">
        <f>SUM(X279:X283)</f>
        <v>7.6064999999999996</v>
      </c>
      <c r="Y284" s="48"/>
      <c r="Z284" s="48"/>
      <c r="AA284" s="48"/>
      <c r="AB284" s="48"/>
      <c r="AC284" s="48"/>
      <c r="AD284" s="48"/>
      <c r="AE284" s="48"/>
      <c r="AF284" s="48"/>
      <c r="AG284" s="48"/>
      <c r="AH284" s="48"/>
      <c r="AI284" s="48"/>
      <c r="AJ284" s="48"/>
      <c r="AK284" s="48"/>
      <c r="AL284" s="48"/>
      <c r="AM284" s="48"/>
      <c r="AN284" s="48"/>
      <c r="AO284" s="48"/>
      <c r="AP284" s="48"/>
      <c r="AQ284" s="48"/>
      <c r="AR284" s="48"/>
      <c r="AS284" s="48"/>
      <c r="AT284" s="48"/>
      <c r="AU284" s="48"/>
    </row>
    <row r="285" spans="1:47" s="50" customFormat="1" ht="37.5" x14ac:dyDescent="0.25">
      <c r="A285" s="36">
        <v>27</v>
      </c>
      <c r="B285" s="49" t="s">
        <v>40</v>
      </c>
      <c r="C285" s="164"/>
      <c r="D285" s="49" t="s">
        <v>21</v>
      </c>
      <c r="H285" s="36">
        <v>200</v>
      </c>
      <c r="I285" s="36"/>
      <c r="J285" s="36">
        <v>6.4</v>
      </c>
      <c r="K285" s="36">
        <v>6.4</v>
      </c>
      <c r="L285" s="36">
        <v>68</v>
      </c>
      <c r="M285" s="36">
        <v>214</v>
      </c>
      <c r="N285" s="36">
        <v>0.06</v>
      </c>
      <c r="O285" s="36">
        <v>1.8</v>
      </c>
      <c r="P285" s="36">
        <v>0.04</v>
      </c>
      <c r="Q285" s="36">
        <v>1.6</v>
      </c>
      <c r="R285" s="36">
        <v>244</v>
      </c>
      <c r="S285" s="36">
        <v>206</v>
      </c>
      <c r="T285" s="36">
        <v>32</v>
      </c>
      <c r="U285" s="36">
        <v>0.4</v>
      </c>
      <c r="X285" s="99"/>
      <c r="Y285" s="51"/>
      <c r="Z285" s="51"/>
      <c r="AA285" s="51"/>
      <c r="AB285" s="51"/>
      <c r="AC285" s="51"/>
      <c r="AD285" s="51"/>
      <c r="AE285" s="51"/>
      <c r="AF285" s="51"/>
      <c r="AG285" s="51"/>
      <c r="AH285" s="51"/>
      <c r="AI285" s="51"/>
      <c r="AJ285" s="51"/>
      <c r="AK285" s="51"/>
      <c r="AL285" s="51"/>
      <c r="AM285" s="51"/>
      <c r="AN285" s="51"/>
      <c r="AO285" s="51"/>
      <c r="AP285" s="51"/>
      <c r="AQ285" s="51"/>
      <c r="AR285" s="51"/>
      <c r="AS285" s="51"/>
      <c r="AT285" s="51"/>
      <c r="AU285" s="51"/>
    </row>
    <row r="286" spans="1:47" s="45" customFormat="1" x14ac:dyDescent="0.25">
      <c r="A286" s="36"/>
      <c r="B286" s="46"/>
      <c r="C286" s="164"/>
      <c r="D286" s="46" t="s">
        <v>66</v>
      </c>
      <c r="H286" s="47"/>
      <c r="I286" s="47"/>
      <c r="J286" s="47"/>
      <c r="K286" s="47"/>
      <c r="L286" s="47"/>
      <c r="M286" s="47"/>
      <c r="N286" s="47"/>
      <c r="O286" s="47"/>
      <c r="P286" s="47"/>
      <c r="Q286" s="47"/>
      <c r="R286" s="47"/>
      <c r="S286" s="47"/>
      <c r="T286" s="47"/>
      <c r="U286" s="47"/>
      <c r="V286" s="45">
        <v>4</v>
      </c>
      <c r="W286" s="45">
        <v>605</v>
      </c>
      <c r="X286" s="100">
        <f>V286*W286/1000</f>
        <v>2.42</v>
      </c>
      <c r="Y286" s="48"/>
      <c r="Z286" s="48"/>
      <c r="AA286" s="48"/>
      <c r="AB286" s="48"/>
      <c r="AC286" s="48"/>
      <c r="AD286" s="48"/>
      <c r="AE286" s="48"/>
      <c r="AF286" s="48"/>
      <c r="AG286" s="48"/>
      <c r="AH286" s="48"/>
      <c r="AI286" s="48"/>
      <c r="AJ286" s="48"/>
      <c r="AK286" s="48"/>
      <c r="AL286" s="48"/>
      <c r="AM286" s="48"/>
      <c r="AN286" s="48"/>
      <c r="AO286" s="48"/>
      <c r="AP286" s="48"/>
      <c r="AQ286" s="48"/>
      <c r="AR286" s="48"/>
      <c r="AS286" s="48"/>
      <c r="AT286" s="48"/>
      <c r="AU286" s="48"/>
    </row>
    <row r="287" spans="1:47" s="45" customFormat="1" x14ac:dyDescent="0.25">
      <c r="A287" s="36"/>
      <c r="B287" s="46"/>
      <c r="C287" s="164"/>
      <c r="D287" s="46" t="s">
        <v>61</v>
      </c>
      <c r="H287" s="47"/>
      <c r="I287" s="47"/>
      <c r="J287" s="47"/>
      <c r="K287" s="47"/>
      <c r="L287" s="47"/>
      <c r="M287" s="47"/>
      <c r="N287" s="47"/>
      <c r="O287" s="47"/>
      <c r="P287" s="47"/>
      <c r="Q287" s="47"/>
      <c r="R287" s="47"/>
      <c r="S287" s="47"/>
      <c r="T287" s="47"/>
      <c r="U287" s="47"/>
      <c r="V287" s="45">
        <v>100</v>
      </c>
      <c r="W287" s="45">
        <v>40.700000000000003</v>
      </c>
      <c r="X287" s="100">
        <f t="shared" ref="X287:X288" si="49">V287*W287/1000</f>
        <v>4.07</v>
      </c>
      <c r="Y287" s="48"/>
      <c r="Z287" s="48"/>
      <c r="AA287" s="48"/>
      <c r="AB287" s="48"/>
      <c r="AC287" s="48"/>
      <c r="AD287" s="48"/>
      <c r="AE287" s="48"/>
      <c r="AF287" s="48"/>
      <c r="AG287" s="48"/>
      <c r="AH287" s="48"/>
      <c r="AI287" s="48"/>
      <c r="AJ287" s="48"/>
      <c r="AK287" s="48"/>
      <c r="AL287" s="48"/>
      <c r="AM287" s="48"/>
      <c r="AN287" s="48"/>
      <c r="AO287" s="48"/>
      <c r="AP287" s="48"/>
      <c r="AQ287" s="48"/>
      <c r="AR287" s="48"/>
      <c r="AS287" s="48"/>
      <c r="AT287" s="48"/>
      <c r="AU287" s="48"/>
    </row>
    <row r="288" spans="1:47" s="45" customFormat="1" x14ac:dyDescent="0.25">
      <c r="A288" s="36"/>
      <c r="B288" s="46"/>
      <c r="C288" s="164"/>
      <c r="D288" s="46" t="s">
        <v>67</v>
      </c>
      <c r="H288" s="47"/>
      <c r="I288" s="47"/>
      <c r="J288" s="47"/>
      <c r="K288" s="47"/>
      <c r="L288" s="47"/>
      <c r="M288" s="47"/>
      <c r="N288" s="47"/>
      <c r="O288" s="47"/>
      <c r="P288" s="47"/>
      <c r="Q288" s="47"/>
      <c r="R288" s="47"/>
      <c r="S288" s="47"/>
      <c r="T288" s="47"/>
      <c r="U288" s="47"/>
      <c r="V288" s="45">
        <v>20</v>
      </c>
      <c r="W288" s="45">
        <v>47.95</v>
      </c>
      <c r="X288" s="100">
        <f t="shared" si="49"/>
        <v>0.95899999999999996</v>
      </c>
      <c r="Y288" s="48"/>
      <c r="Z288" s="48"/>
      <c r="AA288" s="48"/>
      <c r="AB288" s="48"/>
      <c r="AC288" s="48"/>
      <c r="AD288" s="48"/>
      <c r="AE288" s="48"/>
      <c r="AF288" s="48"/>
      <c r="AG288" s="48"/>
      <c r="AH288" s="48"/>
      <c r="AI288" s="48"/>
      <c r="AJ288" s="48"/>
      <c r="AK288" s="48"/>
      <c r="AL288" s="48"/>
      <c r="AM288" s="48"/>
      <c r="AN288" s="48"/>
      <c r="AO288" s="48"/>
      <c r="AP288" s="48"/>
      <c r="AQ288" s="48"/>
      <c r="AR288" s="48"/>
      <c r="AS288" s="48"/>
      <c r="AT288" s="48"/>
      <c r="AU288" s="48"/>
    </row>
    <row r="289" spans="1:47" s="45" customFormat="1" x14ac:dyDescent="0.25">
      <c r="A289" s="36"/>
      <c r="B289" s="49"/>
      <c r="C289" s="164"/>
      <c r="D289" s="49" t="s">
        <v>65</v>
      </c>
      <c r="E289" s="50"/>
      <c r="F289" s="50"/>
      <c r="G289" s="50"/>
      <c r="H289" s="36"/>
      <c r="I289" s="36"/>
      <c r="J289" s="36"/>
      <c r="K289" s="36"/>
      <c r="L289" s="36"/>
      <c r="M289" s="36"/>
      <c r="N289" s="36"/>
      <c r="O289" s="36"/>
      <c r="P289" s="36"/>
      <c r="Q289" s="36"/>
      <c r="R289" s="36"/>
      <c r="S289" s="36"/>
      <c r="T289" s="36"/>
      <c r="U289" s="36"/>
      <c r="V289" s="50"/>
      <c r="W289" s="50"/>
      <c r="X289" s="99">
        <f>SUM(X286:X288)</f>
        <v>7.4489999999999998</v>
      </c>
      <c r="Y289" s="48"/>
      <c r="Z289" s="48"/>
      <c r="AA289" s="48"/>
      <c r="AB289" s="48"/>
      <c r="AC289" s="48"/>
      <c r="AD289" s="48"/>
      <c r="AE289" s="48"/>
      <c r="AF289" s="48"/>
      <c r="AG289" s="48"/>
      <c r="AH289" s="48"/>
      <c r="AI289" s="48"/>
      <c r="AJ289" s="48"/>
      <c r="AK289" s="48"/>
      <c r="AL289" s="48"/>
      <c r="AM289" s="48"/>
      <c r="AN289" s="48"/>
      <c r="AO289" s="48"/>
      <c r="AP289" s="48"/>
      <c r="AQ289" s="48"/>
      <c r="AR289" s="48"/>
      <c r="AS289" s="48"/>
      <c r="AT289" s="48"/>
      <c r="AU289" s="48"/>
    </row>
    <row r="290" spans="1:47" s="50" customFormat="1" x14ac:dyDescent="0.25">
      <c r="A290" s="36"/>
      <c r="B290" s="49"/>
      <c r="C290" s="165"/>
      <c r="D290" s="49" t="s">
        <v>17</v>
      </c>
      <c r="H290" s="36">
        <v>40</v>
      </c>
      <c r="I290" s="36"/>
      <c r="J290" s="97">
        <v>3.48</v>
      </c>
      <c r="K290" s="97">
        <v>0.6</v>
      </c>
      <c r="L290" s="97">
        <v>16</v>
      </c>
      <c r="M290" s="97">
        <v>83.6</v>
      </c>
      <c r="N290" s="97">
        <v>0.1</v>
      </c>
      <c r="O290" s="97">
        <v>0</v>
      </c>
      <c r="P290" s="97">
        <v>0</v>
      </c>
      <c r="Q290" s="97">
        <v>0.66</v>
      </c>
      <c r="R290" s="97">
        <v>13.2</v>
      </c>
      <c r="S290" s="97">
        <v>93.6</v>
      </c>
      <c r="T290" s="97">
        <v>26.4</v>
      </c>
      <c r="U290" s="97">
        <v>1.76</v>
      </c>
      <c r="V290" s="45">
        <v>40</v>
      </c>
      <c r="W290" s="45">
        <v>60.18</v>
      </c>
      <c r="X290" s="99">
        <f>(V290*W290)/1000</f>
        <v>2.4072</v>
      </c>
      <c r="Y290" s="51"/>
      <c r="Z290" s="51"/>
      <c r="AA290" s="51"/>
      <c r="AB290" s="51"/>
      <c r="AC290" s="51"/>
      <c r="AD290" s="51"/>
      <c r="AE290" s="51"/>
      <c r="AF290" s="51"/>
      <c r="AG290" s="51"/>
      <c r="AH290" s="51"/>
      <c r="AI290" s="51"/>
      <c r="AJ290" s="51"/>
      <c r="AK290" s="51"/>
      <c r="AL290" s="51"/>
      <c r="AM290" s="51"/>
      <c r="AN290" s="51"/>
      <c r="AO290" s="51"/>
      <c r="AP290" s="51"/>
      <c r="AQ290" s="51"/>
      <c r="AR290" s="51"/>
      <c r="AS290" s="51"/>
      <c r="AT290" s="51"/>
      <c r="AU290" s="51"/>
    </row>
    <row r="291" spans="1:47" s="50" customFormat="1" ht="37.5" x14ac:dyDescent="0.25">
      <c r="A291" s="36"/>
      <c r="B291" s="53"/>
      <c r="C291" s="53" t="s">
        <v>158</v>
      </c>
      <c r="D291" s="53"/>
      <c r="E291" s="54"/>
      <c r="F291" s="54"/>
      <c r="G291" s="54"/>
      <c r="H291" s="12"/>
      <c r="I291" s="12"/>
      <c r="J291" s="12">
        <f>J277+J278+J285+J290</f>
        <v>18.23</v>
      </c>
      <c r="K291" s="12">
        <f t="shared" ref="K291:U291" si="50">K277+K278+K285+K290</f>
        <v>13.56</v>
      </c>
      <c r="L291" s="12">
        <f t="shared" si="50"/>
        <v>138.6</v>
      </c>
      <c r="M291" s="12">
        <f t="shared" si="50"/>
        <v>570.6</v>
      </c>
      <c r="N291" s="12">
        <f t="shared" si="50"/>
        <v>0.41000000000000003</v>
      </c>
      <c r="O291" s="12">
        <f t="shared" si="50"/>
        <v>107.66</v>
      </c>
      <c r="P291" s="12">
        <f t="shared" si="50"/>
        <v>7.0000000000000007E-2</v>
      </c>
      <c r="Q291" s="12">
        <f t="shared" si="50"/>
        <v>2.7700000000000005</v>
      </c>
      <c r="R291" s="12">
        <f t="shared" si="50"/>
        <v>484.28000000000003</v>
      </c>
      <c r="S291" s="12">
        <f t="shared" si="50"/>
        <v>482.16999999999996</v>
      </c>
      <c r="T291" s="12">
        <f t="shared" si="50"/>
        <v>120.15</v>
      </c>
      <c r="U291" s="12">
        <f t="shared" si="50"/>
        <v>3.76</v>
      </c>
      <c r="V291" s="54"/>
      <c r="W291" s="54"/>
      <c r="X291" s="91">
        <f>X284+X289+X290+X277</f>
        <v>36.587699999999998</v>
      </c>
      <c r="Y291" s="51"/>
      <c r="Z291" s="51"/>
      <c r="AA291" s="51"/>
      <c r="AB291" s="51"/>
      <c r="AC291" s="51"/>
      <c r="AD291" s="51"/>
      <c r="AE291" s="51"/>
      <c r="AF291" s="51"/>
      <c r="AG291" s="51"/>
      <c r="AH291" s="51"/>
      <c r="AI291" s="51"/>
      <c r="AJ291" s="51"/>
      <c r="AK291" s="51"/>
      <c r="AL291" s="51"/>
      <c r="AM291" s="51"/>
      <c r="AN291" s="51"/>
      <c r="AO291" s="51"/>
      <c r="AP291" s="51"/>
      <c r="AQ291" s="51"/>
      <c r="AR291" s="51"/>
      <c r="AS291" s="51"/>
      <c r="AT291" s="51"/>
      <c r="AU291" s="51"/>
    </row>
    <row r="292" spans="1:47" s="45" customFormat="1" ht="37.5" x14ac:dyDescent="0.25">
      <c r="A292" s="36">
        <v>14</v>
      </c>
      <c r="B292" s="49" t="s">
        <v>44</v>
      </c>
      <c r="C292" s="166" t="s">
        <v>156</v>
      </c>
      <c r="D292" s="49" t="s">
        <v>112</v>
      </c>
      <c r="E292" s="50"/>
      <c r="F292" s="50"/>
      <c r="G292" s="50"/>
      <c r="H292" s="36" t="s">
        <v>136</v>
      </c>
      <c r="I292" s="36"/>
      <c r="J292" s="36">
        <v>3.13</v>
      </c>
      <c r="K292" s="36">
        <v>5.39</v>
      </c>
      <c r="L292" s="36">
        <v>21.44</v>
      </c>
      <c r="M292" s="36">
        <v>135</v>
      </c>
      <c r="N292" s="36">
        <v>0.11</v>
      </c>
      <c r="O292" s="36">
        <v>16.82</v>
      </c>
      <c r="P292" s="36">
        <v>0</v>
      </c>
      <c r="Q292" s="36">
        <v>0.3</v>
      </c>
      <c r="R292" s="36">
        <v>22.02</v>
      </c>
      <c r="S292" s="36">
        <v>79.84</v>
      </c>
      <c r="T292" s="36">
        <v>26.89</v>
      </c>
      <c r="U292" s="36">
        <v>1.03</v>
      </c>
      <c r="V292" s="50"/>
      <c r="W292" s="50"/>
      <c r="X292" s="99"/>
      <c r="Y292" s="48"/>
      <c r="Z292" s="48"/>
      <c r="AA292" s="48"/>
      <c r="AB292" s="48"/>
      <c r="AC292" s="48"/>
      <c r="AD292" s="48"/>
      <c r="AE292" s="48"/>
      <c r="AF292" s="48"/>
      <c r="AG292" s="48"/>
      <c r="AH292" s="48"/>
      <c r="AI292" s="48"/>
      <c r="AJ292" s="48"/>
      <c r="AK292" s="48"/>
      <c r="AL292" s="48"/>
      <c r="AM292" s="48"/>
      <c r="AN292" s="48"/>
      <c r="AO292" s="48"/>
      <c r="AP292" s="48"/>
      <c r="AQ292" s="48"/>
      <c r="AR292" s="48"/>
      <c r="AS292" s="48"/>
      <c r="AT292" s="48"/>
      <c r="AU292" s="48"/>
    </row>
    <row r="293" spans="1:47" s="45" customFormat="1" x14ac:dyDescent="0.25">
      <c r="A293" s="36"/>
      <c r="B293" s="46"/>
      <c r="C293" s="164"/>
      <c r="D293" s="46" t="s">
        <v>92</v>
      </c>
      <c r="H293" s="47"/>
      <c r="I293" s="47"/>
      <c r="J293" s="47"/>
      <c r="K293" s="47"/>
      <c r="L293" s="47"/>
      <c r="M293" s="47"/>
      <c r="N293" s="47"/>
      <c r="O293" s="47"/>
      <c r="P293" s="47"/>
      <c r="Q293" s="47"/>
      <c r="R293" s="47"/>
      <c r="S293" s="47"/>
      <c r="T293" s="47"/>
      <c r="U293" s="47"/>
      <c r="V293" s="45">
        <v>100</v>
      </c>
      <c r="W293" s="45">
        <v>17.600000000000001</v>
      </c>
      <c r="X293" s="100">
        <f>V293*W293/1000</f>
        <v>1.7600000000000002</v>
      </c>
      <c r="Y293" s="48"/>
      <c r="Z293" s="48"/>
      <c r="AA293" s="48"/>
      <c r="AB293" s="48"/>
      <c r="AC293" s="48"/>
      <c r="AD293" s="48"/>
      <c r="AE293" s="48"/>
      <c r="AF293" s="48"/>
      <c r="AG293" s="48"/>
      <c r="AH293" s="48"/>
      <c r="AI293" s="48"/>
      <c r="AJ293" s="48"/>
      <c r="AK293" s="48"/>
      <c r="AL293" s="48"/>
      <c r="AM293" s="48"/>
      <c r="AN293" s="48"/>
      <c r="AO293" s="48"/>
      <c r="AP293" s="48"/>
      <c r="AQ293" s="48"/>
      <c r="AR293" s="48"/>
      <c r="AS293" s="48"/>
      <c r="AT293" s="48"/>
      <c r="AU293" s="48"/>
    </row>
    <row r="294" spans="1:47" s="50" customFormat="1" x14ac:dyDescent="0.25">
      <c r="A294" s="36"/>
      <c r="B294" s="46"/>
      <c r="C294" s="164"/>
      <c r="D294" s="46" t="s">
        <v>84</v>
      </c>
      <c r="E294" s="45"/>
      <c r="F294" s="45"/>
      <c r="G294" s="45"/>
      <c r="H294" s="47"/>
      <c r="I294" s="47"/>
      <c r="J294" s="47"/>
      <c r="K294" s="47"/>
      <c r="L294" s="47"/>
      <c r="M294" s="47"/>
      <c r="N294" s="47"/>
      <c r="O294" s="47"/>
      <c r="P294" s="47"/>
      <c r="Q294" s="47"/>
      <c r="R294" s="47"/>
      <c r="S294" s="47"/>
      <c r="T294" s="47"/>
      <c r="U294" s="47"/>
      <c r="V294" s="45">
        <v>7</v>
      </c>
      <c r="W294" s="45">
        <v>25.3</v>
      </c>
      <c r="X294" s="100">
        <f t="shared" ref="X294:X299" si="51">V294*W294/1000</f>
        <v>0.17710000000000001</v>
      </c>
      <c r="Y294" s="51"/>
      <c r="Z294" s="51"/>
      <c r="AA294" s="51"/>
      <c r="AB294" s="51"/>
      <c r="AC294" s="51"/>
      <c r="AD294" s="51"/>
      <c r="AE294" s="51"/>
      <c r="AF294" s="51"/>
      <c r="AG294" s="51"/>
      <c r="AH294" s="51"/>
      <c r="AI294" s="51"/>
      <c r="AJ294" s="51"/>
      <c r="AK294" s="51"/>
      <c r="AL294" s="51"/>
      <c r="AM294" s="51"/>
      <c r="AN294" s="51"/>
      <c r="AO294" s="51"/>
      <c r="AP294" s="51"/>
      <c r="AQ294" s="51"/>
      <c r="AR294" s="51"/>
      <c r="AS294" s="51"/>
      <c r="AT294" s="51"/>
      <c r="AU294" s="51"/>
    </row>
    <row r="295" spans="1:47" s="54" customFormat="1" x14ac:dyDescent="0.25">
      <c r="A295" s="36"/>
      <c r="B295" s="46"/>
      <c r="C295" s="164"/>
      <c r="D295" s="46" t="s">
        <v>69</v>
      </c>
      <c r="E295" s="45"/>
      <c r="F295" s="45"/>
      <c r="G295" s="45"/>
      <c r="H295" s="47"/>
      <c r="I295" s="47"/>
      <c r="J295" s="47"/>
      <c r="K295" s="47"/>
      <c r="L295" s="47"/>
      <c r="M295" s="47"/>
      <c r="N295" s="47"/>
      <c r="O295" s="47"/>
      <c r="P295" s="47"/>
      <c r="Q295" s="47"/>
      <c r="R295" s="47"/>
      <c r="S295" s="47"/>
      <c r="T295" s="47"/>
      <c r="U295" s="47"/>
      <c r="V295" s="45">
        <v>13</v>
      </c>
      <c r="W295" s="45">
        <v>22</v>
      </c>
      <c r="X295" s="100">
        <f t="shared" si="51"/>
        <v>0.28599999999999998</v>
      </c>
      <c r="Y295" s="60"/>
      <c r="Z295" s="60"/>
      <c r="AA295" s="60"/>
      <c r="AB295" s="60"/>
      <c r="AC295" s="60"/>
      <c r="AD295" s="60"/>
      <c r="AE295" s="60"/>
      <c r="AF295" s="60"/>
      <c r="AG295" s="60"/>
      <c r="AH295" s="60"/>
      <c r="AI295" s="60"/>
      <c r="AJ295" s="60"/>
      <c r="AK295" s="60"/>
      <c r="AL295" s="60"/>
      <c r="AM295" s="60"/>
      <c r="AN295" s="60"/>
      <c r="AO295" s="60"/>
      <c r="AP295" s="60"/>
      <c r="AQ295" s="60"/>
      <c r="AR295" s="60"/>
      <c r="AS295" s="60"/>
      <c r="AT295" s="60"/>
      <c r="AU295" s="60"/>
    </row>
    <row r="296" spans="1:47" s="45" customFormat="1" x14ac:dyDescent="0.25">
      <c r="A296" s="36"/>
      <c r="B296" s="46"/>
      <c r="C296" s="164"/>
      <c r="D296" s="46" t="s">
        <v>72</v>
      </c>
      <c r="H296" s="47"/>
      <c r="I296" s="47"/>
      <c r="J296" s="47"/>
      <c r="K296" s="47"/>
      <c r="L296" s="47"/>
      <c r="M296" s="47"/>
      <c r="N296" s="47"/>
      <c r="O296" s="47"/>
      <c r="P296" s="47"/>
      <c r="Q296" s="47"/>
      <c r="R296" s="47"/>
      <c r="S296" s="47"/>
      <c r="T296" s="47"/>
      <c r="U296" s="47"/>
      <c r="V296" s="45">
        <v>6</v>
      </c>
      <c r="W296" s="45">
        <v>26.4</v>
      </c>
      <c r="X296" s="100">
        <f t="shared" si="51"/>
        <v>0.15839999999999999</v>
      </c>
      <c r="Y296" s="48"/>
      <c r="Z296" s="48"/>
      <c r="AA296" s="48"/>
      <c r="AB296" s="48"/>
      <c r="AC296" s="48"/>
      <c r="AD296" s="48"/>
      <c r="AE296" s="48"/>
      <c r="AF296" s="48"/>
      <c r="AG296" s="48"/>
      <c r="AH296" s="48"/>
      <c r="AI296" s="48"/>
      <c r="AJ296" s="48"/>
      <c r="AK296" s="48"/>
      <c r="AL296" s="48"/>
      <c r="AM296" s="48"/>
      <c r="AN296" s="48"/>
      <c r="AO296" s="48"/>
      <c r="AP296" s="48"/>
      <c r="AQ296" s="48"/>
      <c r="AR296" s="48"/>
      <c r="AS296" s="48"/>
      <c r="AT296" s="48"/>
      <c r="AU296" s="48"/>
    </row>
    <row r="297" spans="1:47" s="50" customFormat="1" x14ac:dyDescent="0.25">
      <c r="A297" s="36"/>
      <c r="B297" s="46"/>
      <c r="C297" s="164"/>
      <c r="D297" s="46" t="s">
        <v>108</v>
      </c>
      <c r="E297" s="45"/>
      <c r="F297" s="45"/>
      <c r="G297" s="45"/>
      <c r="H297" s="47"/>
      <c r="I297" s="47"/>
      <c r="J297" s="47"/>
      <c r="K297" s="47"/>
      <c r="L297" s="47"/>
      <c r="M297" s="47"/>
      <c r="N297" s="47"/>
      <c r="O297" s="47"/>
      <c r="P297" s="47"/>
      <c r="Q297" s="47"/>
      <c r="R297" s="47"/>
      <c r="S297" s="47"/>
      <c r="T297" s="47"/>
      <c r="U297" s="47"/>
      <c r="V297" s="45">
        <v>17</v>
      </c>
      <c r="W297" s="45">
        <v>86.31</v>
      </c>
      <c r="X297" s="100">
        <f t="shared" si="51"/>
        <v>1.4672700000000001</v>
      </c>
      <c r="Y297" s="51"/>
      <c r="Z297" s="51"/>
      <c r="AA297" s="51"/>
      <c r="AB297" s="51"/>
      <c r="AC297" s="51"/>
      <c r="AD297" s="51"/>
      <c r="AE297" s="51"/>
      <c r="AF297" s="51"/>
      <c r="AG297" s="51"/>
      <c r="AH297" s="51"/>
      <c r="AI297" s="51"/>
      <c r="AJ297" s="51"/>
      <c r="AK297" s="51"/>
      <c r="AL297" s="51"/>
      <c r="AM297" s="51"/>
      <c r="AN297" s="51"/>
      <c r="AO297" s="51"/>
      <c r="AP297" s="51"/>
      <c r="AQ297" s="51"/>
      <c r="AR297" s="51"/>
      <c r="AS297" s="51"/>
      <c r="AT297" s="51"/>
      <c r="AU297" s="51"/>
    </row>
    <row r="298" spans="1:47" s="45" customFormat="1" x14ac:dyDescent="0.25">
      <c r="A298" s="36"/>
      <c r="B298" s="46"/>
      <c r="C298" s="164"/>
      <c r="D298" s="46" t="s">
        <v>64</v>
      </c>
      <c r="H298" s="47"/>
      <c r="I298" s="47"/>
      <c r="J298" s="47"/>
      <c r="K298" s="47"/>
      <c r="L298" s="47"/>
      <c r="M298" s="47"/>
      <c r="N298" s="47"/>
      <c r="O298" s="47"/>
      <c r="P298" s="47"/>
      <c r="Q298" s="47"/>
      <c r="R298" s="47"/>
      <c r="S298" s="47"/>
      <c r="T298" s="47"/>
      <c r="U298" s="47"/>
      <c r="V298" s="45">
        <v>2</v>
      </c>
      <c r="W298" s="45">
        <v>10.45</v>
      </c>
      <c r="X298" s="100">
        <f t="shared" si="51"/>
        <v>2.0899999999999998E-2</v>
      </c>
      <c r="Y298" s="48"/>
      <c r="Z298" s="48"/>
      <c r="AA298" s="48"/>
      <c r="AB298" s="48"/>
      <c r="AC298" s="48"/>
      <c r="AD298" s="48"/>
      <c r="AE298" s="48"/>
      <c r="AF298" s="48"/>
      <c r="AG298" s="48"/>
      <c r="AH298" s="48"/>
      <c r="AI298" s="48"/>
      <c r="AJ298" s="48"/>
      <c r="AK298" s="48"/>
      <c r="AL298" s="48"/>
      <c r="AM298" s="48"/>
      <c r="AN298" s="48"/>
      <c r="AO298" s="48"/>
      <c r="AP298" s="48"/>
      <c r="AQ298" s="48"/>
      <c r="AR298" s="48"/>
      <c r="AS298" s="48"/>
      <c r="AT298" s="48"/>
      <c r="AU298" s="48"/>
    </row>
    <row r="299" spans="1:47" s="45" customFormat="1" x14ac:dyDescent="0.25">
      <c r="A299" s="36"/>
      <c r="B299" s="46"/>
      <c r="C299" s="164"/>
      <c r="D299" s="46" t="s">
        <v>70</v>
      </c>
      <c r="H299" s="47"/>
      <c r="I299" s="47"/>
      <c r="J299" s="47"/>
      <c r="K299" s="47"/>
      <c r="L299" s="47"/>
      <c r="M299" s="47"/>
      <c r="N299" s="47"/>
      <c r="O299" s="47"/>
      <c r="P299" s="47"/>
      <c r="Q299" s="47"/>
      <c r="R299" s="47"/>
      <c r="S299" s="47"/>
      <c r="T299" s="47"/>
      <c r="U299" s="47"/>
      <c r="V299" s="45">
        <v>5</v>
      </c>
      <c r="W299" s="45">
        <v>120</v>
      </c>
      <c r="X299" s="100">
        <f t="shared" si="51"/>
        <v>0.6</v>
      </c>
      <c r="Y299" s="48"/>
      <c r="Z299" s="48"/>
      <c r="AA299" s="48"/>
      <c r="AB299" s="48"/>
      <c r="AC299" s="48"/>
      <c r="AD299" s="48"/>
      <c r="AE299" s="48"/>
      <c r="AF299" s="48"/>
      <c r="AG299" s="48"/>
      <c r="AH299" s="48"/>
      <c r="AI299" s="48"/>
      <c r="AJ299" s="48"/>
      <c r="AK299" s="48"/>
      <c r="AL299" s="48"/>
      <c r="AM299" s="48"/>
      <c r="AN299" s="48"/>
      <c r="AO299" s="48"/>
      <c r="AP299" s="48"/>
      <c r="AQ299" s="48"/>
      <c r="AR299" s="48"/>
      <c r="AS299" s="48"/>
      <c r="AT299" s="48"/>
      <c r="AU299" s="48"/>
    </row>
    <row r="300" spans="1:47" s="45" customFormat="1" x14ac:dyDescent="0.25">
      <c r="A300" s="36"/>
      <c r="B300" s="49"/>
      <c r="C300" s="164"/>
      <c r="D300" s="49" t="s">
        <v>65</v>
      </c>
      <c r="E300" s="50"/>
      <c r="F300" s="50"/>
      <c r="G300" s="50"/>
      <c r="H300" s="36"/>
      <c r="I300" s="36"/>
      <c r="J300" s="36"/>
      <c r="K300" s="36"/>
      <c r="L300" s="36"/>
      <c r="M300" s="36"/>
      <c r="N300" s="36"/>
      <c r="O300" s="36"/>
      <c r="P300" s="36"/>
      <c r="Q300" s="36"/>
      <c r="R300" s="36"/>
      <c r="S300" s="36"/>
      <c r="T300" s="36"/>
      <c r="U300" s="36"/>
      <c r="V300" s="50"/>
      <c r="W300" s="50"/>
      <c r="X300" s="99">
        <f>SUM(X293:X299)</f>
        <v>4.4696699999999998</v>
      </c>
      <c r="Y300" s="48"/>
      <c r="Z300" s="48"/>
      <c r="AA300" s="48"/>
      <c r="AB300" s="48"/>
      <c r="AC300" s="48"/>
      <c r="AD300" s="48"/>
      <c r="AE300" s="48"/>
      <c r="AF300" s="48"/>
      <c r="AG300" s="48"/>
      <c r="AH300" s="48"/>
      <c r="AI300" s="48"/>
      <c r="AJ300" s="48"/>
      <c r="AK300" s="48"/>
      <c r="AL300" s="48"/>
      <c r="AM300" s="48"/>
      <c r="AN300" s="48"/>
      <c r="AO300" s="48"/>
      <c r="AP300" s="48"/>
      <c r="AQ300" s="48"/>
      <c r="AR300" s="48"/>
      <c r="AS300" s="48"/>
      <c r="AT300" s="48"/>
      <c r="AU300" s="48"/>
    </row>
    <row r="301" spans="1:47" s="45" customFormat="1" ht="37.5" x14ac:dyDescent="0.3">
      <c r="A301" s="36">
        <v>18</v>
      </c>
      <c r="B301" s="33" t="s">
        <v>111</v>
      </c>
      <c r="C301" s="164"/>
      <c r="D301" s="38" t="s">
        <v>109</v>
      </c>
      <c r="E301" s="3"/>
      <c r="F301" s="3"/>
      <c r="G301" s="3"/>
      <c r="H301" s="61">
        <v>40</v>
      </c>
      <c r="I301" s="61"/>
      <c r="J301" s="61">
        <v>8.6300000000000008</v>
      </c>
      <c r="K301" s="61">
        <v>4.9000000000000004</v>
      </c>
      <c r="L301" s="61">
        <v>0.34</v>
      </c>
      <c r="M301" s="61">
        <v>80</v>
      </c>
      <c r="N301" s="61">
        <v>0.03</v>
      </c>
      <c r="O301" s="61">
        <v>0.34</v>
      </c>
      <c r="P301" s="61">
        <v>0.01</v>
      </c>
      <c r="Q301" s="61">
        <v>0</v>
      </c>
      <c r="R301" s="61">
        <v>6.62</v>
      </c>
      <c r="S301" s="61">
        <v>12.74</v>
      </c>
      <c r="T301" s="61">
        <v>81.94</v>
      </c>
      <c r="U301" s="61">
        <v>0.6</v>
      </c>
      <c r="V301" s="35"/>
      <c r="W301" s="35"/>
      <c r="X301" s="35"/>
      <c r="Y301" s="48"/>
      <c r="Z301" s="48"/>
      <c r="AA301" s="48"/>
      <c r="AB301" s="48"/>
      <c r="AC301" s="48"/>
      <c r="AD301" s="48"/>
      <c r="AE301" s="48"/>
      <c r="AF301" s="48"/>
      <c r="AG301" s="48"/>
      <c r="AH301" s="48"/>
      <c r="AI301" s="48"/>
      <c r="AJ301" s="48"/>
      <c r="AK301" s="48"/>
      <c r="AL301" s="48"/>
      <c r="AM301" s="48"/>
      <c r="AN301" s="48"/>
      <c r="AO301" s="48"/>
      <c r="AP301" s="48"/>
      <c r="AQ301" s="48"/>
      <c r="AR301" s="48"/>
      <c r="AS301" s="48"/>
      <c r="AT301" s="48"/>
      <c r="AU301" s="48"/>
    </row>
    <row r="302" spans="1:47" s="45" customFormat="1" x14ac:dyDescent="0.3">
      <c r="A302" s="36"/>
      <c r="B302" s="5"/>
      <c r="C302" s="164"/>
      <c r="D302" s="6" t="s">
        <v>73</v>
      </c>
      <c r="E302" s="6"/>
      <c r="F302" s="6"/>
      <c r="G302" s="6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22">
        <v>46</v>
      </c>
      <c r="W302" s="22">
        <v>429</v>
      </c>
      <c r="X302" s="81">
        <f>(V302*W302)/1000</f>
        <v>19.734000000000002</v>
      </c>
      <c r="Y302" s="48"/>
      <c r="Z302" s="48"/>
      <c r="AA302" s="48"/>
      <c r="AB302" s="48"/>
      <c r="AC302" s="48"/>
      <c r="AD302" s="48"/>
      <c r="AE302" s="48"/>
      <c r="AF302" s="48"/>
      <c r="AG302" s="48"/>
      <c r="AH302" s="48"/>
      <c r="AI302" s="48"/>
      <c r="AJ302" s="48"/>
      <c r="AK302" s="48"/>
      <c r="AL302" s="48"/>
      <c r="AM302" s="48"/>
      <c r="AN302" s="48"/>
      <c r="AO302" s="48"/>
      <c r="AP302" s="48"/>
      <c r="AQ302" s="48"/>
      <c r="AR302" s="48"/>
      <c r="AS302" s="48"/>
      <c r="AT302" s="48"/>
      <c r="AU302" s="48"/>
    </row>
    <row r="303" spans="1:47" s="45" customFormat="1" x14ac:dyDescent="0.3">
      <c r="A303" s="36"/>
      <c r="B303" s="5"/>
      <c r="C303" s="164"/>
      <c r="D303" s="6" t="s">
        <v>72</v>
      </c>
      <c r="E303" s="6"/>
      <c r="F303" s="6"/>
      <c r="G303" s="6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22">
        <v>4</v>
      </c>
      <c r="W303" s="22">
        <v>26.4</v>
      </c>
      <c r="X303" s="81">
        <f t="shared" ref="X303:X305" si="52">(V303*W303)/1000</f>
        <v>0.1056</v>
      </c>
      <c r="Y303" s="48"/>
      <c r="Z303" s="48"/>
      <c r="AA303" s="48"/>
      <c r="AB303" s="48"/>
      <c r="AC303" s="48"/>
      <c r="AD303" s="48"/>
      <c r="AE303" s="48"/>
      <c r="AF303" s="48"/>
      <c r="AG303" s="48"/>
      <c r="AH303" s="48"/>
      <c r="AI303" s="48"/>
      <c r="AJ303" s="48"/>
      <c r="AK303" s="48"/>
      <c r="AL303" s="48"/>
      <c r="AM303" s="48"/>
      <c r="AN303" s="48"/>
      <c r="AO303" s="48"/>
      <c r="AP303" s="48"/>
      <c r="AQ303" s="48"/>
      <c r="AR303" s="48"/>
      <c r="AS303" s="48"/>
      <c r="AT303" s="48"/>
      <c r="AU303" s="48"/>
    </row>
    <row r="304" spans="1:47" s="45" customFormat="1" x14ac:dyDescent="0.3">
      <c r="A304" s="36"/>
      <c r="B304" s="5"/>
      <c r="C304" s="164"/>
      <c r="D304" s="6" t="s">
        <v>80</v>
      </c>
      <c r="E304" s="6"/>
      <c r="F304" s="6"/>
      <c r="G304" s="6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22">
        <v>3</v>
      </c>
      <c r="W304" s="22">
        <v>225</v>
      </c>
      <c r="X304" s="81">
        <f t="shared" si="52"/>
        <v>0.67500000000000004</v>
      </c>
      <c r="Y304" s="48"/>
      <c r="Z304" s="48"/>
      <c r="AA304" s="48"/>
      <c r="AB304" s="48"/>
      <c r="AC304" s="48"/>
      <c r="AD304" s="48"/>
      <c r="AE304" s="48"/>
      <c r="AF304" s="48"/>
      <c r="AG304" s="48"/>
      <c r="AH304" s="48"/>
      <c r="AI304" s="48"/>
      <c r="AJ304" s="48"/>
      <c r="AK304" s="48"/>
      <c r="AL304" s="48"/>
      <c r="AM304" s="48"/>
      <c r="AN304" s="48"/>
      <c r="AO304" s="48"/>
      <c r="AP304" s="48"/>
      <c r="AQ304" s="48"/>
      <c r="AR304" s="48"/>
      <c r="AS304" s="48"/>
      <c r="AT304" s="48"/>
      <c r="AU304" s="48"/>
    </row>
    <row r="305" spans="1:47" s="45" customFormat="1" x14ac:dyDescent="0.3">
      <c r="A305" s="36"/>
      <c r="B305" s="5"/>
      <c r="C305" s="164"/>
      <c r="D305" s="6" t="s">
        <v>64</v>
      </c>
      <c r="E305" s="6"/>
      <c r="F305" s="6"/>
      <c r="G305" s="6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87">
        <v>3</v>
      </c>
      <c r="W305" s="22">
        <v>10.45</v>
      </c>
      <c r="X305" s="81">
        <f t="shared" si="52"/>
        <v>3.1349999999999996E-2</v>
      </c>
      <c r="Y305" s="48"/>
      <c r="Z305" s="48"/>
      <c r="AA305" s="48"/>
      <c r="AB305" s="48"/>
      <c r="AC305" s="48"/>
      <c r="AD305" s="48"/>
      <c r="AE305" s="48"/>
      <c r="AF305" s="48"/>
      <c r="AG305" s="48"/>
      <c r="AH305" s="48"/>
      <c r="AI305" s="48"/>
      <c r="AJ305" s="48"/>
      <c r="AK305" s="48"/>
      <c r="AL305" s="48"/>
      <c r="AM305" s="48"/>
      <c r="AN305" s="48"/>
      <c r="AO305" s="48"/>
      <c r="AP305" s="48"/>
      <c r="AQ305" s="48"/>
      <c r="AR305" s="48"/>
      <c r="AS305" s="48"/>
      <c r="AT305" s="48"/>
      <c r="AU305" s="48"/>
    </row>
    <row r="306" spans="1:47" s="50" customFormat="1" x14ac:dyDescent="0.3">
      <c r="A306" s="36"/>
      <c r="B306" s="33"/>
      <c r="C306" s="164"/>
      <c r="D306" s="3" t="s">
        <v>65</v>
      </c>
      <c r="E306" s="3"/>
      <c r="F306" s="3"/>
      <c r="G306" s="3"/>
      <c r="H306" s="61"/>
      <c r="I306" s="61"/>
      <c r="J306" s="61"/>
      <c r="K306" s="61"/>
      <c r="L306" s="61"/>
      <c r="M306" s="61"/>
      <c r="N306" s="61"/>
      <c r="O306" s="61"/>
      <c r="P306" s="61"/>
      <c r="Q306" s="61"/>
      <c r="R306" s="61"/>
      <c r="S306" s="61"/>
      <c r="T306" s="61"/>
      <c r="U306" s="61"/>
      <c r="V306" s="35"/>
      <c r="W306" s="35"/>
      <c r="X306" s="82">
        <f>SUM(X302:X305)</f>
        <v>20.545950000000001</v>
      </c>
      <c r="Y306" s="51"/>
      <c r="Z306" s="51"/>
      <c r="AA306" s="51"/>
      <c r="AB306" s="51"/>
      <c r="AC306" s="51"/>
      <c r="AD306" s="51"/>
      <c r="AE306" s="51"/>
      <c r="AF306" s="51"/>
      <c r="AG306" s="51"/>
      <c r="AH306" s="51"/>
      <c r="AI306" s="51"/>
      <c r="AJ306" s="51"/>
      <c r="AK306" s="51"/>
      <c r="AL306" s="51"/>
      <c r="AM306" s="51"/>
      <c r="AN306" s="51"/>
      <c r="AO306" s="51"/>
      <c r="AP306" s="51"/>
      <c r="AQ306" s="51"/>
      <c r="AR306" s="51"/>
      <c r="AS306" s="51"/>
      <c r="AT306" s="51"/>
      <c r="AU306" s="51"/>
    </row>
    <row r="307" spans="1:47" s="50" customFormat="1" ht="37.5" x14ac:dyDescent="0.25">
      <c r="A307" s="36">
        <v>30</v>
      </c>
      <c r="B307" s="49" t="s">
        <v>42</v>
      </c>
      <c r="C307" s="164"/>
      <c r="D307" s="49" t="s">
        <v>23</v>
      </c>
      <c r="H307" s="36">
        <v>200</v>
      </c>
      <c r="I307" s="36"/>
      <c r="J307" s="97">
        <v>0.33</v>
      </c>
      <c r="K307" s="97">
        <v>0</v>
      </c>
      <c r="L307" s="97">
        <v>22.21</v>
      </c>
      <c r="M307" s="97">
        <v>83.1</v>
      </c>
      <c r="N307" s="97">
        <v>0</v>
      </c>
      <c r="O307" s="97">
        <v>0.26</v>
      </c>
      <c r="P307" s="97">
        <v>0</v>
      </c>
      <c r="Q307" s="97">
        <v>1.1000000000000001</v>
      </c>
      <c r="R307" s="97">
        <v>14.95</v>
      </c>
      <c r="S307" s="97">
        <v>10.16</v>
      </c>
      <c r="T307" s="97">
        <v>3.96</v>
      </c>
      <c r="U307" s="97">
        <v>0.84</v>
      </c>
      <c r="X307" s="99"/>
      <c r="Y307" s="51"/>
      <c r="Z307" s="51"/>
      <c r="AA307" s="51"/>
      <c r="AB307" s="51"/>
      <c r="AC307" s="51"/>
      <c r="AD307" s="51"/>
      <c r="AE307" s="51"/>
      <c r="AF307" s="51"/>
      <c r="AG307" s="51"/>
      <c r="AH307" s="51"/>
      <c r="AI307" s="51"/>
      <c r="AJ307" s="51"/>
      <c r="AK307" s="51"/>
      <c r="AL307" s="51"/>
      <c r="AM307" s="51"/>
      <c r="AN307" s="51"/>
      <c r="AO307" s="51"/>
      <c r="AP307" s="51"/>
      <c r="AQ307" s="51"/>
      <c r="AR307" s="51"/>
      <c r="AS307" s="51"/>
      <c r="AT307" s="51"/>
      <c r="AU307" s="51"/>
    </row>
    <row r="308" spans="1:47" s="50" customFormat="1" x14ac:dyDescent="0.25">
      <c r="A308" s="36"/>
      <c r="B308" s="49"/>
      <c r="C308" s="164"/>
      <c r="D308" s="46" t="s">
        <v>77</v>
      </c>
      <c r="E308" s="45"/>
      <c r="F308" s="45"/>
      <c r="G308" s="45"/>
      <c r="H308" s="47"/>
      <c r="I308" s="47"/>
      <c r="J308" s="47"/>
      <c r="K308" s="47"/>
      <c r="L308" s="47"/>
      <c r="M308" s="47"/>
      <c r="N308" s="47"/>
      <c r="O308" s="47"/>
      <c r="P308" s="47"/>
      <c r="Q308" s="47"/>
      <c r="R308" s="47"/>
      <c r="S308" s="47"/>
      <c r="T308" s="47"/>
      <c r="U308" s="47"/>
      <c r="V308" s="45">
        <v>15</v>
      </c>
      <c r="W308" s="45">
        <v>214.5</v>
      </c>
      <c r="X308" s="100">
        <f>V308*W308/1000</f>
        <v>3.2174999999999998</v>
      </c>
      <c r="Y308" s="51"/>
      <c r="Z308" s="51"/>
      <c r="AA308" s="51"/>
      <c r="AB308" s="51"/>
      <c r="AC308" s="51"/>
      <c r="AD308" s="51"/>
      <c r="AE308" s="51"/>
      <c r="AF308" s="51"/>
      <c r="AG308" s="51"/>
      <c r="AH308" s="51"/>
      <c r="AI308" s="51"/>
      <c r="AJ308" s="51"/>
      <c r="AK308" s="51"/>
      <c r="AL308" s="51"/>
      <c r="AM308" s="51"/>
      <c r="AN308" s="51"/>
      <c r="AO308" s="51"/>
      <c r="AP308" s="51"/>
      <c r="AQ308" s="51"/>
      <c r="AR308" s="51"/>
      <c r="AS308" s="51"/>
      <c r="AT308" s="51"/>
      <c r="AU308" s="51"/>
    </row>
    <row r="309" spans="1:47" s="45" customFormat="1" x14ac:dyDescent="0.25">
      <c r="A309" s="36"/>
      <c r="B309" s="49"/>
      <c r="C309" s="164"/>
      <c r="D309" s="46" t="s">
        <v>67</v>
      </c>
      <c r="H309" s="47"/>
      <c r="I309" s="47"/>
      <c r="J309" s="47"/>
      <c r="K309" s="47"/>
      <c r="L309" s="47"/>
      <c r="M309" s="47"/>
      <c r="N309" s="47"/>
      <c r="O309" s="47"/>
      <c r="P309" s="47"/>
      <c r="Q309" s="47"/>
      <c r="R309" s="47"/>
      <c r="S309" s="47"/>
      <c r="T309" s="47"/>
      <c r="U309" s="47"/>
      <c r="V309" s="45">
        <v>15</v>
      </c>
      <c r="W309" s="45">
        <v>47.95</v>
      </c>
      <c r="X309" s="100">
        <f>V309*W309/1000</f>
        <v>0.71924999999999994</v>
      </c>
      <c r="Y309" s="48"/>
      <c r="Z309" s="48"/>
      <c r="AA309" s="48"/>
      <c r="AB309" s="48"/>
      <c r="AC309" s="48"/>
      <c r="AD309" s="48"/>
      <c r="AE309" s="48"/>
      <c r="AF309" s="48"/>
      <c r="AG309" s="48"/>
      <c r="AH309" s="48"/>
      <c r="AI309" s="48"/>
      <c r="AJ309" s="48"/>
      <c r="AK309" s="48"/>
      <c r="AL309" s="48"/>
      <c r="AM309" s="48"/>
      <c r="AN309" s="48"/>
      <c r="AO309" s="48"/>
      <c r="AP309" s="48"/>
      <c r="AQ309" s="48"/>
      <c r="AR309" s="48"/>
      <c r="AS309" s="48"/>
      <c r="AT309" s="48"/>
      <c r="AU309" s="48"/>
    </row>
    <row r="310" spans="1:47" s="45" customFormat="1" x14ac:dyDescent="0.25">
      <c r="A310" s="36"/>
      <c r="B310" s="49"/>
      <c r="C310" s="164"/>
      <c r="D310" s="49" t="s">
        <v>65</v>
      </c>
      <c r="E310" s="50"/>
      <c r="F310" s="50"/>
      <c r="G310" s="50"/>
      <c r="H310" s="36"/>
      <c r="I310" s="36"/>
      <c r="J310" s="36"/>
      <c r="K310" s="36"/>
      <c r="L310" s="36"/>
      <c r="M310" s="36"/>
      <c r="N310" s="36"/>
      <c r="O310" s="36"/>
      <c r="P310" s="36"/>
      <c r="Q310" s="36"/>
      <c r="R310" s="36"/>
      <c r="S310" s="36"/>
      <c r="T310" s="36"/>
      <c r="U310" s="36"/>
      <c r="V310" s="50"/>
      <c r="W310" s="50"/>
      <c r="X310" s="99">
        <f>SUM(X308:X309)</f>
        <v>3.93675</v>
      </c>
      <c r="Y310" s="48"/>
      <c r="Z310" s="48"/>
      <c r="AA310" s="48"/>
      <c r="AB310" s="48"/>
      <c r="AC310" s="48"/>
      <c r="AD310" s="48"/>
      <c r="AE310" s="48"/>
      <c r="AF310" s="48"/>
      <c r="AG310" s="48"/>
      <c r="AH310" s="48"/>
      <c r="AI310" s="48"/>
      <c r="AJ310" s="48"/>
      <c r="AK310" s="48"/>
      <c r="AL310" s="48"/>
      <c r="AM310" s="48"/>
      <c r="AN310" s="48"/>
      <c r="AO310" s="48"/>
      <c r="AP310" s="48"/>
      <c r="AQ310" s="48"/>
      <c r="AR310" s="48"/>
      <c r="AS310" s="48"/>
      <c r="AT310" s="48"/>
      <c r="AU310" s="48"/>
    </row>
    <row r="311" spans="1:47" s="45" customFormat="1" x14ac:dyDescent="0.25">
      <c r="A311" s="36"/>
      <c r="B311" s="49"/>
      <c r="C311" s="165"/>
      <c r="D311" s="49" t="s">
        <v>18</v>
      </c>
      <c r="E311" s="50"/>
      <c r="F311" s="50"/>
      <c r="G311" s="50"/>
      <c r="H311" s="36">
        <v>40</v>
      </c>
      <c r="I311" s="36"/>
      <c r="J311" s="97">
        <v>2.64</v>
      </c>
      <c r="K311" s="97">
        <v>0.48</v>
      </c>
      <c r="L311" s="97">
        <v>14.12</v>
      </c>
      <c r="M311" s="97">
        <v>72.400000000000006</v>
      </c>
      <c r="N311" s="97">
        <v>7.0000000000000007E-2</v>
      </c>
      <c r="O311" s="97">
        <v>0</v>
      </c>
      <c r="P311" s="97">
        <v>0</v>
      </c>
      <c r="Q311" s="97">
        <v>0.4</v>
      </c>
      <c r="R311" s="97">
        <v>14</v>
      </c>
      <c r="S311" s="97">
        <v>63.2</v>
      </c>
      <c r="T311" s="97">
        <v>18.8</v>
      </c>
      <c r="U311" s="97">
        <v>1.56</v>
      </c>
      <c r="V311" s="45">
        <v>40</v>
      </c>
      <c r="W311" s="45">
        <v>53.16</v>
      </c>
      <c r="X311" s="99">
        <f>(V311*W311)/1000</f>
        <v>2.1263999999999998</v>
      </c>
      <c r="Y311" s="48"/>
      <c r="Z311" s="48"/>
      <c r="AA311" s="48"/>
      <c r="AB311" s="48"/>
      <c r="AC311" s="48"/>
      <c r="AD311" s="48"/>
      <c r="AE311" s="48"/>
      <c r="AF311" s="48"/>
      <c r="AG311" s="48"/>
      <c r="AH311" s="48"/>
      <c r="AI311" s="48"/>
      <c r="AJ311" s="48"/>
      <c r="AK311" s="48"/>
      <c r="AL311" s="48"/>
      <c r="AM311" s="48"/>
      <c r="AN311" s="48"/>
      <c r="AO311" s="48"/>
      <c r="AP311" s="48"/>
      <c r="AQ311" s="48"/>
      <c r="AR311" s="48"/>
      <c r="AS311" s="48"/>
      <c r="AT311" s="48"/>
      <c r="AU311" s="48"/>
    </row>
    <row r="312" spans="1:47" s="45" customFormat="1" ht="37.5" x14ac:dyDescent="0.25">
      <c r="A312" s="36"/>
      <c r="B312" s="53"/>
      <c r="C312" s="53" t="s">
        <v>157</v>
      </c>
      <c r="D312" s="53"/>
      <c r="E312" s="54"/>
      <c r="F312" s="54"/>
      <c r="G312" s="54"/>
      <c r="H312" s="12"/>
      <c r="I312" s="12"/>
      <c r="J312" s="12">
        <f>J292+J301+J307+J311</f>
        <v>14.730000000000002</v>
      </c>
      <c r="K312" s="12">
        <f t="shared" ref="K312:U312" si="53">K292+K301+K307+K311</f>
        <v>10.77</v>
      </c>
      <c r="L312" s="12">
        <f t="shared" si="53"/>
        <v>58.11</v>
      </c>
      <c r="M312" s="12">
        <f t="shared" si="53"/>
        <v>370.5</v>
      </c>
      <c r="N312" s="12">
        <f t="shared" si="53"/>
        <v>0.21000000000000002</v>
      </c>
      <c r="O312" s="12">
        <f t="shared" si="53"/>
        <v>17.420000000000002</v>
      </c>
      <c r="P312" s="12">
        <f t="shared" si="53"/>
        <v>0.01</v>
      </c>
      <c r="Q312" s="12">
        <f t="shared" si="53"/>
        <v>1.8000000000000003</v>
      </c>
      <c r="R312" s="12">
        <f t="shared" si="53"/>
        <v>57.59</v>
      </c>
      <c r="S312" s="12">
        <f t="shared" si="53"/>
        <v>165.94</v>
      </c>
      <c r="T312" s="12">
        <f t="shared" si="53"/>
        <v>131.59</v>
      </c>
      <c r="U312" s="12">
        <f t="shared" si="53"/>
        <v>4.0299999999999994</v>
      </c>
      <c r="V312" s="54"/>
      <c r="W312" s="54"/>
      <c r="X312" s="91">
        <f>X300+X306+X310+X311</f>
        <v>31.078770000000002</v>
      </c>
      <c r="Y312" s="48"/>
      <c r="Z312" s="48"/>
      <c r="AA312" s="48"/>
      <c r="AB312" s="48"/>
      <c r="AC312" s="48"/>
      <c r="AD312" s="48"/>
      <c r="AE312" s="48"/>
      <c r="AF312" s="48"/>
      <c r="AG312" s="48"/>
      <c r="AH312" s="48"/>
      <c r="AI312" s="48"/>
      <c r="AJ312" s="48"/>
      <c r="AK312" s="48"/>
      <c r="AL312" s="48"/>
      <c r="AM312" s="48"/>
      <c r="AN312" s="48"/>
      <c r="AO312" s="48"/>
      <c r="AP312" s="48"/>
      <c r="AQ312" s="48"/>
      <c r="AR312" s="48"/>
      <c r="AS312" s="48"/>
      <c r="AT312" s="48"/>
      <c r="AU312" s="48"/>
    </row>
    <row r="313" spans="1:47" s="45" customFormat="1" ht="37.5" x14ac:dyDescent="0.25">
      <c r="A313" s="36"/>
      <c r="B313" s="62"/>
      <c r="C313" s="62" t="s">
        <v>125</v>
      </c>
      <c r="D313" s="62"/>
      <c r="E313" s="63"/>
      <c r="F313" s="63"/>
      <c r="G313" s="63"/>
      <c r="H313" s="18"/>
      <c r="I313" s="18"/>
      <c r="J313" s="18">
        <f>J291+J312</f>
        <v>32.96</v>
      </c>
      <c r="K313" s="18">
        <f t="shared" ref="K313:U313" si="54">K291+K312</f>
        <v>24.33</v>
      </c>
      <c r="L313" s="18">
        <f t="shared" si="54"/>
        <v>196.70999999999998</v>
      </c>
      <c r="M313" s="18">
        <f t="shared" si="54"/>
        <v>941.1</v>
      </c>
      <c r="N313" s="18">
        <f t="shared" si="54"/>
        <v>0.62000000000000011</v>
      </c>
      <c r="O313" s="18">
        <f t="shared" si="54"/>
        <v>125.08</v>
      </c>
      <c r="P313" s="18">
        <f t="shared" si="54"/>
        <v>0.08</v>
      </c>
      <c r="Q313" s="18">
        <f t="shared" si="54"/>
        <v>4.57</v>
      </c>
      <c r="R313" s="18">
        <f t="shared" si="54"/>
        <v>541.87</v>
      </c>
      <c r="S313" s="18">
        <f t="shared" si="54"/>
        <v>648.1099999999999</v>
      </c>
      <c r="T313" s="18">
        <f t="shared" si="54"/>
        <v>251.74</v>
      </c>
      <c r="U313" s="18">
        <f t="shared" si="54"/>
        <v>7.7899999999999991</v>
      </c>
      <c r="V313" s="63"/>
      <c r="W313" s="63"/>
      <c r="X313" s="101">
        <f>X291+X312</f>
        <v>67.666470000000004</v>
      </c>
      <c r="Y313" s="48"/>
      <c r="Z313" s="48"/>
      <c r="AA313" s="48"/>
      <c r="AB313" s="48"/>
      <c r="AC313" s="48"/>
      <c r="AD313" s="48"/>
      <c r="AE313" s="48"/>
      <c r="AF313" s="48"/>
      <c r="AG313" s="48"/>
      <c r="AH313" s="48"/>
      <c r="AI313" s="48"/>
      <c r="AJ313" s="48"/>
      <c r="AK313" s="48"/>
      <c r="AL313" s="48"/>
      <c r="AM313" s="48"/>
      <c r="AN313" s="48"/>
      <c r="AO313" s="48"/>
      <c r="AP313" s="48"/>
      <c r="AQ313" s="48"/>
      <c r="AR313" s="48"/>
      <c r="AS313" s="48"/>
      <c r="AT313" s="48"/>
      <c r="AU313" s="48"/>
    </row>
    <row r="314" spans="1:47" s="45" customFormat="1" ht="22.5" customHeight="1" x14ac:dyDescent="0.25">
      <c r="A314" s="36"/>
      <c r="B314" s="46"/>
      <c r="C314" s="52" t="s">
        <v>126</v>
      </c>
      <c r="D314" s="52"/>
      <c r="H314" s="47"/>
      <c r="I314" s="47"/>
      <c r="J314" s="47"/>
      <c r="K314" s="47"/>
      <c r="L314" s="47"/>
      <c r="M314" s="47"/>
      <c r="N314" s="47"/>
      <c r="O314" s="47"/>
      <c r="P314" s="47"/>
      <c r="Q314" s="47"/>
      <c r="R314" s="47"/>
      <c r="S314" s="47"/>
      <c r="T314" s="47"/>
      <c r="U314" s="47"/>
      <c r="X314" s="100"/>
      <c r="Y314" s="48"/>
      <c r="Z314" s="48"/>
      <c r="AA314" s="48"/>
      <c r="AB314" s="48"/>
      <c r="AC314" s="48"/>
      <c r="AD314" s="48"/>
      <c r="AE314" s="48"/>
      <c r="AF314" s="48"/>
      <c r="AG314" s="48"/>
      <c r="AH314" s="48"/>
      <c r="AI314" s="48"/>
      <c r="AJ314" s="48"/>
      <c r="AK314" s="48"/>
      <c r="AL314" s="48"/>
      <c r="AM314" s="48"/>
      <c r="AN314" s="48"/>
      <c r="AO314" s="48"/>
      <c r="AP314" s="48"/>
      <c r="AQ314" s="48"/>
      <c r="AR314" s="48"/>
      <c r="AS314" s="48"/>
      <c r="AT314" s="48"/>
      <c r="AU314" s="48"/>
    </row>
    <row r="315" spans="1:47" s="45" customFormat="1" ht="22.5" customHeight="1" x14ac:dyDescent="0.25">
      <c r="A315" s="36"/>
      <c r="B315" s="46"/>
      <c r="C315" s="166" t="s">
        <v>154</v>
      </c>
      <c r="D315" s="49" t="s">
        <v>147</v>
      </c>
      <c r="H315" s="36">
        <v>50</v>
      </c>
      <c r="I315" s="47"/>
      <c r="J315" s="36">
        <v>4.5</v>
      </c>
      <c r="K315" s="36">
        <v>2.5</v>
      </c>
      <c r="L315" s="36">
        <v>2</v>
      </c>
      <c r="M315" s="36">
        <v>48.5</v>
      </c>
      <c r="N315" s="36">
        <v>0.02</v>
      </c>
      <c r="O315" s="36">
        <v>0.25</v>
      </c>
      <c r="P315" s="36">
        <v>0.03</v>
      </c>
      <c r="Q315" s="36">
        <v>0.01</v>
      </c>
      <c r="R315" s="36">
        <v>80</v>
      </c>
      <c r="S315" s="36">
        <v>112</v>
      </c>
      <c r="T315" s="36">
        <v>11.5</v>
      </c>
      <c r="U315" s="36">
        <v>1.5</v>
      </c>
      <c r="V315" s="45">
        <v>50</v>
      </c>
      <c r="W315" s="45">
        <v>20.83</v>
      </c>
      <c r="X315" s="99">
        <v>20.83</v>
      </c>
      <c r="Y315" s="48"/>
      <c r="Z315" s="48"/>
      <c r="AA315" s="48"/>
      <c r="AB315" s="48"/>
      <c r="AC315" s="48"/>
      <c r="AD315" s="48"/>
      <c r="AE315" s="48"/>
      <c r="AF315" s="48"/>
      <c r="AG315" s="48"/>
      <c r="AH315" s="48"/>
      <c r="AI315" s="48"/>
      <c r="AJ315" s="48"/>
      <c r="AK315" s="48"/>
      <c r="AL315" s="48"/>
      <c r="AM315" s="48"/>
      <c r="AN315" s="48"/>
      <c r="AO315" s="48"/>
      <c r="AP315" s="48"/>
      <c r="AQ315" s="48"/>
      <c r="AR315" s="48"/>
      <c r="AS315" s="48"/>
      <c r="AT315" s="48"/>
      <c r="AU315" s="48"/>
    </row>
    <row r="316" spans="1:47" s="45" customFormat="1" ht="37.5" x14ac:dyDescent="0.25">
      <c r="A316" s="36">
        <v>8</v>
      </c>
      <c r="B316" s="49" t="s">
        <v>43</v>
      </c>
      <c r="C316" s="164"/>
      <c r="D316" s="49" t="s">
        <v>22</v>
      </c>
      <c r="E316" s="50"/>
      <c r="F316" s="50"/>
      <c r="G316" s="50"/>
      <c r="H316" s="36" t="s">
        <v>101</v>
      </c>
      <c r="I316" s="36"/>
      <c r="J316" s="36">
        <v>4.49</v>
      </c>
      <c r="K316" s="36">
        <v>5.26</v>
      </c>
      <c r="L316" s="36">
        <v>28.63</v>
      </c>
      <c r="M316" s="36">
        <v>167</v>
      </c>
      <c r="N316" s="36">
        <v>0.06</v>
      </c>
      <c r="O316" s="36">
        <v>0.78</v>
      </c>
      <c r="P316" s="36">
        <v>0.03</v>
      </c>
      <c r="Q316" s="36">
        <v>1.65</v>
      </c>
      <c r="R316" s="36">
        <v>79</v>
      </c>
      <c r="S316" s="36">
        <v>78.349999999999994</v>
      </c>
      <c r="T316" s="36">
        <v>13.16</v>
      </c>
      <c r="U316" s="36">
        <v>0.33</v>
      </c>
      <c r="V316" s="50"/>
      <c r="W316" s="50"/>
      <c r="X316" s="99"/>
      <c r="Y316" s="48"/>
      <c r="Z316" s="48"/>
      <c r="AA316" s="48"/>
      <c r="AB316" s="48"/>
      <c r="AC316" s="48"/>
      <c r="AD316" s="48"/>
      <c r="AE316" s="48"/>
      <c r="AF316" s="48"/>
      <c r="AG316" s="48"/>
      <c r="AH316" s="48"/>
      <c r="AI316" s="48"/>
      <c r="AJ316" s="48"/>
      <c r="AK316" s="48"/>
      <c r="AL316" s="48"/>
      <c r="AM316" s="48"/>
      <c r="AN316" s="48"/>
      <c r="AO316" s="48"/>
      <c r="AP316" s="48"/>
      <c r="AQ316" s="48"/>
      <c r="AR316" s="48"/>
      <c r="AS316" s="48"/>
      <c r="AT316" s="48"/>
      <c r="AU316" s="48"/>
    </row>
    <row r="317" spans="1:47" s="50" customFormat="1" x14ac:dyDescent="0.25">
      <c r="A317" s="36"/>
      <c r="B317" s="46"/>
      <c r="C317" s="164"/>
      <c r="D317" s="46" t="s">
        <v>78</v>
      </c>
      <c r="E317" s="45"/>
      <c r="F317" s="45"/>
      <c r="G317" s="45"/>
      <c r="H317" s="47"/>
      <c r="I317" s="47"/>
      <c r="J317" s="47"/>
      <c r="K317" s="47"/>
      <c r="L317" s="47"/>
      <c r="M317" s="47"/>
      <c r="N317" s="47"/>
      <c r="O317" s="47"/>
      <c r="P317" s="47"/>
      <c r="Q317" s="47"/>
      <c r="R317" s="47"/>
      <c r="S317" s="47"/>
      <c r="T317" s="47"/>
      <c r="U317" s="47"/>
      <c r="V317" s="45">
        <v>26</v>
      </c>
      <c r="W317" s="45">
        <v>38.5</v>
      </c>
      <c r="X317" s="100">
        <f>V317*W317/1000</f>
        <v>1.0009999999999999</v>
      </c>
      <c r="Y317" s="51"/>
      <c r="Z317" s="51"/>
      <c r="AA317" s="51"/>
      <c r="AB317" s="51"/>
      <c r="AC317" s="51"/>
      <c r="AD317" s="51"/>
      <c r="AE317" s="51"/>
      <c r="AF317" s="51"/>
      <c r="AG317" s="51"/>
      <c r="AH317" s="51"/>
      <c r="AI317" s="51"/>
      <c r="AJ317" s="51"/>
      <c r="AK317" s="51"/>
      <c r="AL317" s="51"/>
      <c r="AM317" s="51"/>
      <c r="AN317" s="51"/>
      <c r="AO317" s="51"/>
      <c r="AP317" s="51"/>
      <c r="AQ317" s="51"/>
      <c r="AR317" s="51"/>
      <c r="AS317" s="51"/>
      <c r="AT317" s="51"/>
      <c r="AU317" s="51"/>
    </row>
    <row r="318" spans="1:47" s="50" customFormat="1" x14ac:dyDescent="0.25">
      <c r="A318" s="36"/>
      <c r="B318" s="46"/>
      <c r="C318" s="164"/>
      <c r="D318" s="46" t="s">
        <v>61</v>
      </c>
      <c r="E318" s="45"/>
      <c r="F318" s="45"/>
      <c r="G318" s="45"/>
      <c r="H318" s="47"/>
      <c r="I318" s="47"/>
      <c r="J318" s="47"/>
      <c r="K318" s="47"/>
      <c r="L318" s="47"/>
      <c r="M318" s="47"/>
      <c r="N318" s="47"/>
      <c r="O318" s="47"/>
      <c r="P318" s="47"/>
      <c r="Q318" s="47"/>
      <c r="R318" s="47"/>
      <c r="S318" s="47"/>
      <c r="T318" s="47"/>
      <c r="U318" s="47"/>
      <c r="V318" s="45">
        <v>60</v>
      </c>
      <c r="W318" s="45">
        <v>40.700000000000003</v>
      </c>
      <c r="X318" s="100">
        <f t="shared" ref="X318:X321" si="55">V318*W318/1000</f>
        <v>2.4420000000000002</v>
      </c>
      <c r="Y318" s="51"/>
      <c r="Z318" s="51"/>
      <c r="AA318" s="51"/>
      <c r="AB318" s="51"/>
      <c r="AC318" s="51"/>
      <c r="AD318" s="51"/>
      <c r="AE318" s="51"/>
      <c r="AF318" s="51"/>
      <c r="AG318" s="51"/>
      <c r="AH318" s="51"/>
      <c r="AI318" s="51"/>
      <c r="AJ318" s="51"/>
      <c r="AK318" s="51"/>
      <c r="AL318" s="51"/>
      <c r="AM318" s="51"/>
      <c r="AN318" s="51"/>
      <c r="AO318" s="51"/>
      <c r="AP318" s="51"/>
      <c r="AQ318" s="51"/>
      <c r="AR318" s="51"/>
      <c r="AS318" s="51"/>
      <c r="AT318" s="51"/>
      <c r="AU318" s="51"/>
    </row>
    <row r="319" spans="1:47" s="45" customFormat="1" x14ac:dyDescent="0.25">
      <c r="A319" s="36"/>
      <c r="B319" s="46"/>
      <c r="C319" s="164"/>
      <c r="D319" s="46" t="s">
        <v>63</v>
      </c>
      <c r="H319" s="47"/>
      <c r="I319" s="47"/>
      <c r="J319" s="47"/>
      <c r="K319" s="47"/>
      <c r="L319" s="47"/>
      <c r="M319" s="47"/>
      <c r="N319" s="47"/>
      <c r="O319" s="47"/>
      <c r="P319" s="47"/>
      <c r="Q319" s="47"/>
      <c r="R319" s="47"/>
      <c r="S319" s="47"/>
      <c r="T319" s="47"/>
      <c r="U319" s="47"/>
      <c r="V319" s="45">
        <v>5</v>
      </c>
      <c r="W319" s="45">
        <v>429</v>
      </c>
      <c r="X319" s="100">
        <f t="shared" si="55"/>
        <v>2.145</v>
      </c>
      <c r="Y319" s="48"/>
      <c r="Z319" s="48"/>
      <c r="AA319" s="48"/>
      <c r="AB319" s="48"/>
      <c r="AC319" s="48"/>
      <c r="AD319" s="48"/>
      <c r="AE319" s="48"/>
      <c r="AF319" s="48"/>
      <c r="AG319" s="48"/>
      <c r="AH319" s="48"/>
      <c r="AI319" s="48"/>
      <c r="AJ319" s="48"/>
      <c r="AK319" s="48"/>
      <c r="AL319" s="48"/>
      <c r="AM319" s="48"/>
      <c r="AN319" s="48"/>
      <c r="AO319" s="48"/>
      <c r="AP319" s="48"/>
      <c r="AQ319" s="48"/>
      <c r="AR319" s="48"/>
      <c r="AS319" s="48"/>
      <c r="AT319" s="48"/>
      <c r="AU319" s="48"/>
    </row>
    <row r="320" spans="1:47" s="50" customFormat="1" x14ac:dyDescent="0.25">
      <c r="A320" s="36"/>
      <c r="B320" s="46"/>
      <c r="C320" s="164"/>
      <c r="D320" s="46" t="s">
        <v>67</v>
      </c>
      <c r="E320" s="45"/>
      <c r="F320" s="45"/>
      <c r="G320" s="45"/>
      <c r="H320" s="47"/>
      <c r="I320" s="47"/>
      <c r="J320" s="47"/>
      <c r="K320" s="47"/>
      <c r="L320" s="47"/>
      <c r="M320" s="47"/>
      <c r="N320" s="47"/>
      <c r="O320" s="47"/>
      <c r="P320" s="47"/>
      <c r="Q320" s="47"/>
      <c r="R320" s="47"/>
      <c r="S320" s="47"/>
      <c r="T320" s="47"/>
      <c r="U320" s="47"/>
      <c r="V320" s="45">
        <v>5</v>
      </c>
      <c r="W320" s="45">
        <v>47.95</v>
      </c>
      <c r="X320" s="100">
        <f t="shared" si="55"/>
        <v>0.23974999999999999</v>
      </c>
      <c r="Y320" s="51"/>
      <c r="Z320" s="51"/>
      <c r="AA320" s="51"/>
      <c r="AB320" s="51"/>
      <c r="AC320" s="51"/>
      <c r="AD320" s="51"/>
      <c r="AE320" s="51"/>
      <c r="AF320" s="51"/>
      <c r="AG320" s="51"/>
      <c r="AH320" s="51"/>
      <c r="AI320" s="51"/>
      <c r="AJ320" s="51"/>
      <c r="AK320" s="51"/>
      <c r="AL320" s="51"/>
      <c r="AM320" s="51"/>
      <c r="AN320" s="51"/>
      <c r="AO320" s="51"/>
      <c r="AP320" s="51"/>
      <c r="AQ320" s="51"/>
      <c r="AR320" s="51"/>
      <c r="AS320" s="51"/>
      <c r="AT320" s="51"/>
      <c r="AU320" s="51"/>
    </row>
    <row r="321" spans="1:47" s="45" customFormat="1" x14ac:dyDescent="0.25">
      <c r="A321" s="36"/>
      <c r="B321" s="46"/>
      <c r="C321" s="164"/>
      <c r="D321" s="46" t="s">
        <v>64</v>
      </c>
      <c r="H321" s="47"/>
      <c r="I321" s="47"/>
      <c r="J321" s="47"/>
      <c r="K321" s="47"/>
      <c r="L321" s="47"/>
      <c r="M321" s="47"/>
      <c r="N321" s="47"/>
      <c r="O321" s="47"/>
      <c r="P321" s="47"/>
      <c r="Q321" s="47"/>
      <c r="R321" s="47"/>
      <c r="S321" s="47"/>
      <c r="T321" s="47"/>
      <c r="U321" s="47"/>
      <c r="V321" s="45">
        <v>2</v>
      </c>
      <c r="W321" s="45">
        <v>10.45</v>
      </c>
      <c r="X321" s="100">
        <f t="shared" si="55"/>
        <v>2.0899999999999998E-2</v>
      </c>
      <c r="Y321" s="48"/>
      <c r="Z321" s="48"/>
      <c r="AA321" s="48"/>
      <c r="AB321" s="48"/>
      <c r="AC321" s="48"/>
      <c r="AD321" s="48"/>
      <c r="AE321" s="48"/>
      <c r="AF321" s="48"/>
      <c r="AG321" s="48"/>
      <c r="AH321" s="48"/>
      <c r="AI321" s="48"/>
      <c r="AJ321" s="48"/>
      <c r="AK321" s="48"/>
      <c r="AL321" s="48"/>
      <c r="AM321" s="48"/>
      <c r="AN321" s="48"/>
      <c r="AO321" s="48"/>
      <c r="AP321" s="48"/>
      <c r="AQ321" s="48"/>
      <c r="AR321" s="48"/>
      <c r="AS321" s="48"/>
      <c r="AT321" s="48"/>
      <c r="AU321" s="48"/>
    </row>
    <row r="322" spans="1:47" s="45" customFormat="1" x14ac:dyDescent="0.25">
      <c r="A322" s="36"/>
      <c r="B322" s="49"/>
      <c r="C322" s="164"/>
      <c r="D322" s="49" t="s">
        <v>65</v>
      </c>
      <c r="E322" s="50"/>
      <c r="F322" s="50"/>
      <c r="G322" s="50"/>
      <c r="H322" s="36"/>
      <c r="I322" s="36"/>
      <c r="J322" s="36"/>
      <c r="K322" s="36"/>
      <c r="L322" s="36"/>
      <c r="M322" s="36"/>
      <c r="N322" s="36"/>
      <c r="O322" s="36"/>
      <c r="P322" s="36"/>
      <c r="Q322" s="36"/>
      <c r="R322" s="36"/>
      <c r="S322" s="36"/>
      <c r="T322" s="36"/>
      <c r="U322" s="36"/>
      <c r="V322" s="50"/>
      <c r="W322" s="50"/>
      <c r="X322" s="99">
        <f>SUM(X317:X321)</f>
        <v>5.8486500000000001</v>
      </c>
      <c r="Y322" s="48"/>
      <c r="Z322" s="48"/>
      <c r="AA322" s="48"/>
      <c r="AB322" s="48"/>
      <c r="AC322" s="48"/>
      <c r="AD322" s="48"/>
      <c r="AE322" s="48"/>
      <c r="AF322" s="48"/>
      <c r="AG322" s="48"/>
      <c r="AH322" s="48"/>
      <c r="AI322" s="48"/>
      <c r="AJ322" s="48"/>
      <c r="AK322" s="48"/>
      <c r="AL322" s="48"/>
      <c r="AM322" s="48"/>
      <c r="AN322" s="48"/>
      <c r="AO322" s="48"/>
      <c r="AP322" s="48"/>
      <c r="AQ322" s="48"/>
      <c r="AR322" s="48"/>
      <c r="AS322" s="48"/>
      <c r="AT322" s="48"/>
      <c r="AU322" s="48"/>
    </row>
    <row r="323" spans="1:47" s="45" customFormat="1" ht="37.5" x14ac:dyDescent="0.25">
      <c r="A323" s="36">
        <v>31</v>
      </c>
      <c r="B323" s="49" t="s">
        <v>55</v>
      </c>
      <c r="C323" s="164"/>
      <c r="D323" s="49" t="s">
        <v>138</v>
      </c>
      <c r="E323" s="50"/>
      <c r="F323" s="50"/>
      <c r="G323" s="50"/>
      <c r="H323" s="36" t="s">
        <v>139</v>
      </c>
      <c r="I323" s="36"/>
      <c r="J323" s="36">
        <v>0.33</v>
      </c>
      <c r="K323" s="36">
        <v>0.06</v>
      </c>
      <c r="L323" s="36">
        <v>6.75</v>
      </c>
      <c r="M323" s="36">
        <v>26.5</v>
      </c>
      <c r="N323" s="36">
        <v>0</v>
      </c>
      <c r="O323" s="36">
        <v>1.94</v>
      </c>
      <c r="P323" s="36">
        <v>0</v>
      </c>
      <c r="Q323" s="36">
        <v>0.1</v>
      </c>
      <c r="R323" s="36">
        <v>7.75</v>
      </c>
      <c r="S323" s="36">
        <v>10.6</v>
      </c>
      <c r="T323" s="36">
        <v>5.14</v>
      </c>
      <c r="U323" s="36">
        <v>0.91</v>
      </c>
      <c r="V323" s="50"/>
      <c r="W323" s="50"/>
      <c r="X323" s="99"/>
      <c r="Y323" s="48"/>
      <c r="Z323" s="48"/>
      <c r="AA323" s="48"/>
      <c r="AB323" s="48"/>
      <c r="AC323" s="48"/>
      <c r="AD323" s="48"/>
      <c r="AE323" s="48"/>
      <c r="AF323" s="48"/>
      <c r="AG323" s="48"/>
      <c r="AH323" s="48"/>
      <c r="AI323" s="48"/>
      <c r="AJ323" s="48"/>
      <c r="AK323" s="48"/>
      <c r="AL323" s="48"/>
      <c r="AM323" s="48"/>
      <c r="AN323" s="48"/>
      <c r="AO323" s="48"/>
      <c r="AP323" s="48"/>
      <c r="AQ323" s="48"/>
      <c r="AR323" s="48"/>
      <c r="AS323" s="48"/>
      <c r="AT323" s="48"/>
      <c r="AU323" s="48"/>
    </row>
    <row r="324" spans="1:47" s="50" customFormat="1" x14ac:dyDescent="0.25">
      <c r="A324" s="36"/>
      <c r="B324" s="46"/>
      <c r="C324" s="164"/>
      <c r="D324" s="46" t="s">
        <v>79</v>
      </c>
      <c r="E324" s="45"/>
      <c r="F324" s="45"/>
      <c r="G324" s="45"/>
      <c r="H324" s="47"/>
      <c r="I324" s="47"/>
      <c r="J324" s="47"/>
      <c r="K324" s="47"/>
      <c r="L324" s="47"/>
      <c r="M324" s="47"/>
      <c r="N324" s="47"/>
      <c r="O324" s="47"/>
      <c r="P324" s="47"/>
      <c r="Q324" s="47"/>
      <c r="R324" s="47"/>
      <c r="S324" s="47"/>
      <c r="T324" s="47"/>
      <c r="U324" s="47"/>
      <c r="V324" s="45">
        <v>1</v>
      </c>
      <c r="W324" s="45">
        <v>506</v>
      </c>
      <c r="X324" s="100">
        <f>(V324*W324)/1000</f>
        <v>0.50600000000000001</v>
      </c>
      <c r="Y324" s="51"/>
      <c r="Z324" s="51"/>
      <c r="AA324" s="51"/>
      <c r="AB324" s="51"/>
      <c r="AC324" s="51"/>
      <c r="AD324" s="51"/>
      <c r="AE324" s="51"/>
      <c r="AF324" s="51"/>
      <c r="AG324" s="51"/>
      <c r="AH324" s="51"/>
      <c r="AI324" s="51"/>
      <c r="AJ324" s="51"/>
      <c r="AK324" s="51"/>
      <c r="AL324" s="51"/>
      <c r="AM324" s="51"/>
      <c r="AN324" s="51"/>
      <c r="AO324" s="51"/>
      <c r="AP324" s="51"/>
      <c r="AQ324" s="51"/>
      <c r="AR324" s="51"/>
      <c r="AS324" s="51"/>
      <c r="AT324" s="51"/>
      <c r="AU324" s="51"/>
    </row>
    <row r="325" spans="1:47" s="50" customFormat="1" x14ac:dyDescent="0.25">
      <c r="A325" s="36"/>
      <c r="B325" s="46"/>
      <c r="C325" s="164"/>
      <c r="D325" s="46" t="s">
        <v>62</v>
      </c>
      <c r="E325" s="45"/>
      <c r="F325" s="45"/>
      <c r="G325" s="45"/>
      <c r="H325" s="47"/>
      <c r="I325" s="47"/>
      <c r="J325" s="47"/>
      <c r="K325" s="47"/>
      <c r="L325" s="47"/>
      <c r="M325" s="47"/>
      <c r="N325" s="47"/>
      <c r="O325" s="47"/>
      <c r="P325" s="47"/>
      <c r="Q325" s="47"/>
      <c r="R325" s="47"/>
      <c r="S325" s="47"/>
      <c r="T325" s="47"/>
      <c r="U325" s="47"/>
      <c r="V325" s="45">
        <v>8</v>
      </c>
      <c r="W325" s="45">
        <v>363</v>
      </c>
      <c r="X325" s="100">
        <f t="shared" ref="X325:X326" si="56">(V325*W325)/1000</f>
        <v>2.9039999999999999</v>
      </c>
      <c r="Y325" s="51"/>
      <c r="Z325" s="51"/>
      <c r="AA325" s="51"/>
      <c r="AB325" s="51"/>
      <c r="AC325" s="51"/>
      <c r="AD325" s="51"/>
      <c r="AE325" s="51"/>
      <c r="AF325" s="51"/>
      <c r="AG325" s="51"/>
      <c r="AH325" s="51"/>
      <c r="AI325" s="51"/>
      <c r="AJ325" s="51"/>
      <c r="AK325" s="51"/>
      <c r="AL325" s="51"/>
      <c r="AM325" s="51"/>
      <c r="AN325" s="51"/>
      <c r="AO325" s="51"/>
      <c r="AP325" s="51"/>
      <c r="AQ325" s="51"/>
      <c r="AR325" s="51"/>
      <c r="AS325" s="51"/>
      <c r="AT325" s="51"/>
      <c r="AU325" s="51"/>
    </row>
    <row r="326" spans="1:47" s="45" customFormat="1" x14ac:dyDescent="0.25">
      <c r="A326" s="36"/>
      <c r="B326" s="46"/>
      <c r="C326" s="164"/>
      <c r="D326" s="46" t="s">
        <v>137</v>
      </c>
      <c r="H326" s="47"/>
      <c r="I326" s="47"/>
      <c r="J326" s="47"/>
      <c r="K326" s="47"/>
      <c r="L326" s="47"/>
      <c r="M326" s="47"/>
      <c r="N326" s="47"/>
      <c r="O326" s="47"/>
      <c r="P326" s="47"/>
      <c r="Q326" s="47"/>
      <c r="R326" s="47"/>
      <c r="S326" s="47"/>
      <c r="T326" s="47"/>
      <c r="U326" s="47"/>
      <c r="V326" s="45">
        <v>7</v>
      </c>
      <c r="W326" s="45">
        <v>132</v>
      </c>
      <c r="X326" s="100">
        <f t="shared" si="56"/>
        <v>0.92400000000000004</v>
      </c>
      <c r="Y326" s="48"/>
      <c r="Z326" s="48"/>
      <c r="AA326" s="48"/>
      <c r="AB326" s="48"/>
      <c r="AC326" s="48"/>
      <c r="AD326" s="48"/>
      <c r="AE326" s="48"/>
      <c r="AF326" s="48"/>
      <c r="AG326" s="48"/>
      <c r="AH326" s="48"/>
      <c r="AI326" s="48"/>
      <c r="AJ326" s="48"/>
      <c r="AK326" s="48"/>
      <c r="AL326" s="48"/>
      <c r="AM326" s="48"/>
      <c r="AN326" s="48"/>
      <c r="AO326" s="48"/>
      <c r="AP326" s="48"/>
      <c r="AQ326" s="48"/>
      <c r="AR326" s="48"/>
      <c r="AS326" s="48"/>
      <c r="AT326" s="48"/>
      <c r="AU326" s="48"/>
    </row>
    <row r="327" spans="1:47" s="45" customFormat="1" x14ac:dyDescent="0.25">
      <c r="A327" s="36"/>
      <c r="B327" s="49"/>
      <c r="C327" s="164"/>
      <c r="D327" s="49" t="s">
        <v>65</v>
      </c>
      <c r="E327" s="50"/>
      <c r="F327" s="50"/>
      <c r="G327" s="50"/>
      <c r="H327" s="36"/>
      <c r="I327" s="36"/>
      <c r="J327" s="36"/>
      <c r="K327" s="36"/>
      <c r="L327" s="36"/>
      <c r="M327" s="36"/>
      <c r="N327" s="36"/>
      <c r="O327" s="36"/>
      <c r="P327" s="36"/>
      <c r="Q327" s="36"/>
      <c r="R327" s="36"/>
      <c r="S327" s="36"/>
      <c r="T327" s="36"/>
      <c r="U327" s="36"/>
      <c r="V327" s="50"/>
      <c r="W327" s="50"/>
      <c r="X327" s="99">
        <f>SUM(X324:X326)</f>
        <v>4.3340000000000005</v>
      </c>
      <c r="Y327" s="48"/>
      <c r="Z327" s="48"/>
      <c r="AA327" s="48"/>
      <c r="AB327" s="48"/>
      <c r="AC327" s="48"/>
      <c r="AD327" s="48"/>
      <c r="AE327" s="48"/>
      <c r="AF327" s="48"/>
      <c r="AG327" s="48"/>
      <c r="AH327" s="48"/>
      <c r="AI327" s="48"/>
      <c r="AJ327" s="48"/>
      <c r="AK327" s="48"/>
      <c r="AL327" s="48"/>
      <c r="AM327" s="48"/>
      <c r="AN327" s="48"/>
      <c r="AO327" s="48"/>
      <c r="AP327" s="48"/>
      <c r="AQ327" s="48"/>
      <c r="AR327" s="48"/>
      <c r="AS327" s="48"/>
      <c r="AT327" s="48"/>
      <c r="AU327" s="48"/>
    </row>
    <row r="328" spans="1:47" s="45" customFormat="1" x14ac:dyDescent="0.25">
      <c r="A328" s="36"/>
      <c r="B328" s="49"/>
      <c r="C328" s="165"/>
      <c r="D328" s="49" t="s">
        <v>17</v>
      </c>
      <c r="E328" s="50"/>
      <c r="F328" s="50"/>
      <c r="G328" s="50"/>
      <c r="H328" s="36">
        <v>40</v>
      </c>
      <c r="I328" s="36"/>
      <c r="J328" s="97">
        <v>3.48</v>
      </c>
      <c r="K328" s="97">
        <v>0.6</v>
      </c>
      <c r="L328" s="97">
        <v>16</v>
      </c>
      <c r="M328" s="97">
        <v>83.6</v>
      </c>
      <c r="N328" s="97">
        <v>0.1</v>
      </c>
      <c r="O328" s="97">
        <v>0</v>
      </c>
      <c r="P328" s="97">
        <v>0</v>
      </c>
      <c r="Q328" s="97">
        <v>0.66</v>
      </c>
      <c r="R328" s="97">
        <v>13.2</v>
      </c>
      <c r="S328" s="97">
        <v>93.6</v>
      </c>
      <c r="T328" s="97">
        <v>26.4</v>
      </c>
      <c r="U328" s="97">
        <v>1.76</v>
      </c>
      <c r="V328" s="45">
        <v>40</v>
      </c>
      <c r="W328" s="45">
        <v>60.18</v>
      </c>
      <c r="X328" s="99">
        <f>(V328*W328)/1000</f>
        <v>2.4072</v>
      </c>
      <c r="Y328" s="48"/>
      <c r="Z328" s="48"/>
      <c r="AA328" s="48"/>
      <c r="AB328" s="48"/>
      <c r="AC328" s="48"/>
      <c r="AD328" s="48"/>
      <c r="AE328" s="48"/>
      <c r="AF328" s="48"/>
      <c r="AG328" s="48"/>
      <c r="AH328" s="48"/>
      <c r="AI328" s="48"/>
      <c r="AJ328" s="48"/>
      <c r="AK328" s="48"/>
      <c r="AL328" s="48"/>
      <c r="AM328" s="48"/>
      <c r="AN328" s="48"/>
      <c r="AO328" s="48"/>
      <c r="AP328" s="48"/>
      <c r="AQ328" s="48"/>
      <c r="AR328" s="48"/>
      <c r="AS328" s="48"/>
      <c r="AT328" s="48"/>
      <c r="AU328" s="48"/>
    </row>
    <row r="329" spans="1:47" s="45" customFormat="1" ht="37.5" x14ac:dyDescent="0.25">
      <c r="A329" s="36"/>
      <c r="B329" s="53"/>
      <c r="C329" s="53" t="s">
        <v>159</v>
      </c>
      <c r="D329" s="53"/>
      <c r="E329" s="54"/>
      <c r="F329" s="54"/>
      <c r="G329" s="54"/>
      <c r="H329" s="12"/>
      <c r="I329" s="12"/>
      <c r="J329" s="12">
        <f>J315+J316+J323+J328</f>
        <v>12.8</v>
      </c>
      <c r="K329" s="12">
        <f t="shared" ref="K329:U329" si="57">K315+K316+K323+K328</f>
        <v>8.42</v>
      </c>
      <c r="L329" s="12">
        <f t="shared" si="57"/>
        <v>53.379999999999995</v>
      </c>
      <c r="M329" s="12">
        <f t="shared" si="57"/>
        <v>325.60000000000002</v>
      </c>
      <c r="N329" s="12">
        <f t="shared" si="57"/>
        <v>0.18</v>
      </c>
      <c r="O329" s="12">
        <f t="shared" si="57"/>
        <v>2.9699999999999998</v>
      </c>
      <c r="P329" s="12">
        <f t="shared" si="57"/>
        <v>0.06</v>
      </c>
      <c r="Q329" s="12">
        <f t="shared" si="57"/>
        <v>2.42</v>
      </c>
      <c r="R329" s="12">
        <f t="shared" si="57"/>
        <v>179.95</v>
      </c>
      <c r="S329" s="12">
        <f t="shared" si="57"/>
        <v>294.54999999999995</v>
      </c>
      <c r="T329" s="12">
        <f t="shared" si="57"/>
        <v>56.2</v>
      </c>
      <c r="U329" s="12">
        <f t="shared" si="57"/>
        <v>4.5</v>
      </c>
      <c r="V329" s="54"/>
      <c r="W329" s="54"/>
      <c r="X329" s="91">
        <f>X322+X327+X328+X315</f>
        <v>33.419849999999997</v>
      </c>
      <c r="Y329" s="48"/>
      <c r="Z329" s="48"/>
      <c r="AA329" s="48"/>
      <c r="AB329" s="48"/>
      <c r="AC329" s="48"/>
      <c r="AD329" s="48"/>
      <c r="AE329" s="48"/>
      <c r="AF329" s="48"/>
      <c r="AG329" s="48"/>
      <c r="AH329" s="48"/>
      <c r="AI329" s="48"/>
      <c r="AJ329" s="48"/>
      <c r="AK329" s="48"/>
      <c r="AL329" s="48"/>
      <c r="AM329" s="48"/>
      <c r="AN329" s="48"/>
      <c r="AO329" s="48"/>
      <c r="AP329" s="48"/>
      <c r="AQ329" s="48"/>
      <c r="AR329" s="48"/>
      <c r="AS329" s="48"/>
      <c r="AT329" s="48"/>
      <c r="AU329" s="48"/>
    </row>
    <row r="330" spans="1:47" s="45" customFormat="1" ht="56.25" x14ac:dyDescent="0.25">
      <c r="A330" s="36">
        <v>16</v>
      </c>
      <c r="B330" s="49" t="s">
        <v>145</v>
      </c>
      <c r="C330" s="164" t="s">
        <v>156</v>
      </c>
      <c r="D330" s="49" t="s">
        <v>116</v>
      </c>
      <c r="E330" s="50"/>
      <c r="F330" s="50"/>
      <c r="G330" s="50"/>
      <c r="H330" s="36">
        <v>150</v>
      </c>
      <c r="I330" s="36"/>
      <c r="J330" s="97">
        <v>16.670000000000002</v>
      </c>
      <c r="K330" s="97">
        <v>29.01</v>
      </c>
      <c r="L330" s="97">
        <v>63.27</v>
      </c>
      <c r="M330" s="97">
        <v>582</v>
      </c>
      <c r="N330" s="97">
        <v>0.26</v>
      </c>
      <c r="O330" s="97">
        <v>1.89</v>
      </c>
      <c r="P330" s="97">
        <v>0.03</v>
      </c>
      <c r="Q330" s="97">
        <v>0.9</v>
      </c>
      <c r="R330" s="97">
        <v>69.12</v>
      </c>
      <c r="S330" s="97">
        <v>221.8</v>
      </c>
      <c r="T330" s="97">
        <v>53.55</v>
      </c>
      <c r="U330" s="97">
        <v>2.4700000000000002</v>
      </c>
      <c r="V330" s="50"/>
      <c r="W330" s="50"/>
      <c r="X330" s="99"/>
      <c r="Y330" s="48"/>
      <c r="Z330" s="48"/>
      <c r="AA330" s="48"/>
      <c r="AB330" s="48"/>
      <c r="AC330" s="48"/>
      <c r="AD330" s="48"/>
      <c r="AE330" s="48"/>
      <c r="AF330" s="48"/>
      <c r="AG330" s="48"/>
      <c r="AH330" s="48"/>
      <c r="AI330" s="48"/>
      <c r="AJ330" s="48"/>
      <c r="AK330" s="48"/>
      <c r="AL330" s="48"/>
      <c r="AM330" s="48"/>
      <c r="AN330" s="48"/>
      <c r="AO330" s="48"/>
      <c r="AP330" s="48"/>
      <c r="AQ330" s="48"/>
      <c r="AR330" s="48"/>
      <c r="AS330" s="48"/>
      <c r="AT330" s="48"/>
      <c r="AU330" s="48"/>
    </row>
    <row r="331" spans="1:47" s="45" customFormat="1" x14ac:dyDescent="0.25">
      <c r="A331" s="36"/>
      <c r="B331" s="46"/>
      <c r="C331" s="164"/>
      <c r="D331" s="46" t="s">
        <v>80</v>
      </c>
      <c r="H331" s="47"/>
      <c r="I331" s="47"/>
      <c r="J331" s="47"/>
      <c r="K331" s="47"/>
      <c r="L331" s="47"/>
      <c r="M331" s="47"/>
      <c r="N331" s="47"/>
      <c r="O331" s="47"/>
      <c r="P331" s="47"/>
      <c r="Q331" s="47"/>
      <c r="R331" s="47"/>
      <c r="S331" s="47"/>
      <c r="T331" s="47"/>
      <c r="U331" s="47"/>
      <c r="V331" s="45">
        <v>9</v>
      </c>
      <c r="W331" s="45">
        <v>225</v>
      </c>
      <c r="X331" s="100">
        <f>V331*W331/1000</f>
        <v>2.0249999999999999</v>
      </c>
      <c r="Y331" s="48"/>
      <c r="Z331" s="48"/>
      <c r="AA331" s="48"/>
      <c r="AB331" s="48"/>
      <c r="AC331" s="48"/>
      <c r="AD331" s="48"/>
      <c r="AE331" s="48"/>
      <c r="AF331" s="48"/>
      <c r="AG331" s="48"/>
      <c r="AH331" s="48"/>
      <c r="AI331" s="48"/>
      <c r="AJ331" s="48"/>
      <c r="AK331" s="48"/>
      <c r="AL331" s="48"/>
      <c r="AM331" s="48"/>
      <c r="AN331" s="48"/>
      <c r="AO331" s="48"/>
      <c r="AP331" s="48"/>
      <c r="AQ331" s="48"/>
      <c r="AR331" s="48"/>
      <c r="AS331" s="48"/>
      <c r="AT331" s="48"/>
      <c r="AU331" s="48"/>
    </row>
    <row r="332" spans="1:47" s="50" customFormat="1" x14ac:dyDescent="0.25">
      <c r="A332" s="36"/>
      <c r="B332" s="46"/>
      <c r="C332" s="164"/>
      <c r="D332" s="46" t="s">
        <v>75</v>
      </c>
      <c r="E332" s="45"/>
      <c r="F332" s="45"/>
      <c r="G332" s="45"/>
      <c r="H332" s="47"/>
      <c r="I332" s="47"/>
      <c r="J332" s="47"/>
      <c r="K332" s="47"/>
      <c r="L332" s="47"/>
      <c r="M332" s="47"/>
      <c r="N332" s="47"/>
      <c r="O332" s="47"/>
      <c r="P332" s="47"/>
      <c r="Q332" s="47"/>
      <c r="R332" s="47"/>
      <c r="S332" s="47"/>
      <c r="T332" s="47"/>
      <c r="U332" s="47"/>
      <c r="V332" s="45">
        <v>61</v>
      </c>
      <c r="W332" s="45">
        <v>32.9</v>
      </c>
      <c r="X332" s="100">
        <f t="shared" ref="X332:X340" si="58">V332*W332/1000</f>
        <v>2.0068999999999999</v>
      </c>
      <c r="Y332" s="51"/>
      <c r="Z332" s="51"/>
      <c r="AA332" s="51"/>
      <c r="AB332" s="51"/>
      <c r="AC332" s="51"/>
      <c r="AD332" s="51"/>
      <c r="AE332" s="51"/>
      <c r="AF332" s="51"/>
      <c r="AG332" s="51"/>
      <c r="AH332" s="51"/>
      <c r="AI332" s="51"/>
      <c r="AJ332" s="51"/>
      <c r="AK332" s="51"/>
      <c r="AL332" s="51"/>
      <c r="AM332" s="51"/>
      <c r="AN332" s="51"/>
      <c r="AO332" s="51"/>
      <c r="AP332" s="51"/>
      <c r="AQ332" s="51"/>
      <c r="AR332" s="51"/>
      <c r="AS332" s="51"/>
      <c r="AT332" s="51"/>
      <c r="AU332" s="51"/>
    </row>
    <row r="333" spans="1:47" s="50" customFormat="1" x14ac:dyDescent="0.25">
      <c r="A333" s="36"/>
      <c r="B333" s="46"/>
      <c r="C333" s="164"/>
      <c r="D333" s="46" t="s">
        <v>61</v>
      </c>
      <c r="E333" s="45"/>
      <c r="F333" s="45"/>
      <c r="G333" s="45"/>
      <c r="H333" s="47"/>
      <c r="I333" s="47"/>
      <c r="J333" s="47"/>
      <c r="K333" s="47"/>
      <c r="L333" s="47"/>
      <c r="M333" s="47"/>
      <c r="N333" s="47"/>
      <c r="O333" s="47"/>
      <c r="P333" s="47"/>
      <c r="Q333" s="47"/>
      <c r="R333" s="47"/>
      <c r="S333" s="47"/>
      <c r="T333" s="47"/>
      <c r="U333" s="47"/>
      <c r="V333" s="45">
        <v>19</v>
      </c>
      <c r="W333" s="45">
        <v>40.700000000000003</v>
      </c>
      <c r="X333" s="100">
        <f t="shared" si="58"/>
        <v>0.7733000000000001</v>
      </c>
      <c r="Y333" s="51"/>
      <c r="Z333" s="51"/>
      <c r="AA333" s="51"/>
      <c r="AB333" s="51"/>
      <c r="AC333" s="51"/>
      <c r="AD333" s="51"/>
      <c r="AE333" s="51"/>
      <c r="AF333" s="51"/>
      <c r="AG333" s="51"/>
      <c r="AH333" s="51"/>
      <c r="AI333" s="51"/>
      <c r="AJ333" s="51"/>
      <c r="AK333" s="51"/>
      <c r="AL333" s="51"/>
      <c r="AM333" s="51"/>
      <c r="AN333" s="51"/>
      <c r="AO333" s="51"/>
      <c r="AP333" s="51"/>
      <c r="AQ333" s="51"/>
      <c r="AR333" s="51"/>
      <c r="AS333" s="51"/>
      <c r="AT333" s="51"/>
      <c r="AU333" s="51"/>
    </row>
    <row r="334" spans="1:47" s="54" customFormat="1" x14ac:dyDescent="0.25">
      <c r="A334" s="36"/>
      <c r="B334" s="46"/>
      <c r="C334" s="164"/>
      <c r="D334" s="46" t="s">
        <v>67</v>
      </c>
      <c r="E334" s="45"/>
      <c r="F334" s="45"/>
      <c r="G334" s="45"/>
      <c r="H334" s="47"/>
      <c r="I334" s="47"/>
      <c r="J334" s="47"/>
      <c r="K334" s="47"/>
      <c r="L334" s="47"/>
      <c r="M334" s="47"/>
      <c r="N334" s="47"/>
      <c r="O334" s="47"/>
      <c r="P334" s="47"/>
      <c r="Q334" s="47"/>
      <c r="R334" s="47"/>
      <c r="S334" s="47"/>
      <c r="T334" s="47"/>
      <c r="U334" s="47"/>
      <c r="V334" s="45">
        <v>3</v>
      </c>
      <c r="W334" s="45">
        <v>47.95</v>
      </c>
      <c r="X334" s="100">
        <f t="shared" si="58"/>
        <v>0.14385000000000003</v>
      </c>
      <c r="Y334" s="60"/>
      <c r="Z334" s="60"/>
      <c r="AA334" s="60"/>
      <c r="AB334" s="60"/>
      <c r="AC334" s="60"/>
      <c r="AD334" s="60"/>
      <c r="AE334" s="60"/>
      <c r="AF334" s="60"/>
      <c r="AG334" s="60"/>
      <c r="AH334" s="60"/>
      <c r="AI334" s="60"/>
      <c r="AJ334" s="60"/>
      <c r="AK334" s="60"/>
      <c r="AL334" s="60"/>
      <c r="AM334" s="60"/>
      <c r="AN334" s="60"/>
      <c r="AO334" s="60"/>
      <c r="AP334" s="60"/>
      <c r="AQ334" s="60"/>
      <c r="AR334" s="60"/>
      <c r="AS334" s="60"/>
      <c r="AT334" s="60"/>
      <c r="AU334" s="60"/>
    </row>
    <row r="335" spans="1:47" s="63" customFormat="1" x14ac:dyDescent="0.25">
      <c r="A335" s="36"/>
      <c r="B335" s="46"/>
      <c r="C335" s="164"/>
      <c r="D335" s="46" t="s">
        <v>64</v>
      </c>
      <c r="E335" s="45"/>
      <c r="F335" s="45"/>
      <c r="G335" s="45"/>
      <c r="H335" s="47"/>
      <c r="I335" s="47"/>
      <c r="J335" s="47"/>
      <c r="K335" s="47"/>
      <c r="L335" s="47"/>
      <c r="M335" s="47"/>
      <c r="N335" s="47"/>
      <c r="O335" s="47"/>
      <c r="P335" s="47"/>
      <c r="Q335" s="47"/>
      <c r="R335" s="47"/>
      <c r="S335" s="47"/>
      <c r="T335" s="47"/>
      <c r="U335" s="47"/>
      <c r="V335" s="45">
        <v>3</v>
      </c>
      <c r="W335" s="45">
        <v>10.45</v>
      </c>
      <c r="X335" s="100">
        <f t="shared" si="58"/>
        <v>3.1349999999999996E-2</v>
      </c>
      <c r="Y335" s="64"/>
      <c r="Z335" s="64"/>
      <c r="AA335" s="64"/>
      <c r="AB335" s="64"/>
      <c r="AC335" s="64"/>
      <c r="AD335" s="64"/>
      <c r="AE335" s="64"/>
      <c r="AF335" s="64"/>
      <c r="AG335" s="64"/>
      <c r="AH335" s="64"/>
      <c r="AI335" s="64"/>
      <c r="AJ335" s="64"/>
      <c r="AK335" s="64"/>
      <c r="AL335" s="64"/>
      <c r="AM335" s="64"/>
      <c r="AN335" s="64"/>
      <c r="AO335" s="64"/>
      <c r="AP335" s="64"/>
      <c r="AQ335" s="64"/>
      <c r="AR335" s="64"/>
      <c r="AS335" s="64"/>
      <c r="AT335" s="64"/>
      <c r="AU335" s="64"/>
    </row>
    <row r="336" spans="1:47" s="50" customFormat="1" x14ac:dyDescent="0.25">
      <c r="A336" s="36"/>
      <c r="B336" s="46"/>
      <c r="C336" s="164"/>
      <c r="D336" s="46" t="s">
        <v>115</v>
      </c>
      <c r="E336" s="45"/>
      <c r="F336" s="45"/>
      <c r="G336" s="45"/>
      <c r="H336" s="47"/>
      <c r="I336" s="47"/>
      <c r="J336" s="47"/>
      <c r="K336" s="47"/>
      <c r="L336" s="47"/>
      <c r="M336" s="47"/>
      <c r="N336" s="47"/>
      <c r="O336" s="47"/>
      <c r="P336" s="47"/>
      <c r="Q336" s="47"/>
      <c r="R336" s="47"/>
      <c r="S336" s="47"/>
      <c r="T336" s="47"/>
      <c r="U336" s="47"/>
      <c r="V336" s="45">
        <v>2</v>
      </c>
      <c r="W336" s="45">
        <v>341</v>
      </c>
      <c r="X336" s="100">
        <f t="shared" si="58"/>
        <v>0.68200000000000005</v>
      </c>
      <c r="Y336" s="51"/>
      <c r="Z336" s="51"/>
      <c r="AA336" s="51"/>
      <c r="AB336" s="51"/>
      <c r="AC336" s="51"/>
      <c r="AD336" s="51"/>
      <c r="AE336" s="51"/>
      <c r="AF336" s="51"/>
      <c r="AG336" s="51"/>
      <c r="AH336" s="51"/>
      <c r="AI336" s="51"/>
      <c r="AJ336" s="51"/>
      <c r="AK336" s="51"/>
      <c r="AL336" s="51"/>
      <c r="AM336" s="51"/>
      <c r="AN336" s="51"/>
      <c r="AO336" s="51"/>
      <c r="AP336" s="51"/>
      <c r="AQ336" s="51"/>
      <c r="AR336" s="51"/>
      <c r="AS336" s="51"/>
      <c r="AT336" s="51"/>
      <c r="AU336" s="51"/>
    </row>
    <row r="337" spans="1:47" s="50" customFormat="1" x14ac:dyDescent="0.25">
      <c r="A337" s="36"/>
      <c r="B337" s="46"/>
      <c r="C337" s="164"/>
      <c r="D337" s="46" t="s">
        <v>73</v>
      </c>
      <c r="E337" s="45"/>
      <c r="F337" s="45"/>
      <c r="G337" s="45"/>
      <c r="H337" s="47"/>
      <c r="I337" s="47"/>
      <c r="J337" s="47"/>
      <c r="K337" s="47"/>
      <c r="L337" s="47"/>
      <c r="M337" s="47"/>
      <c r="N337" s="47"/>
      <c r="O337" s="47"/>
      <c r="P337" s="47"/>
      <c r="Q337" s="47"/>
      <c r="R337" s="47"/>
      <c r="S337" s="47"/>
      <c r="T337" s="47"/>
      <c r="U337" s="47"/>
      <c r="V337" s="45">
        <v>38</v>
      </c>
      <c r="W337" s="45">
        <v>429</v>
      </c>
      <c r="X337" s="100">
        <f t="shared" si="58"/>
        <v>16.302</v>
      </c>
      <c r="Y337" s="51"/>
      <c r="Z337" s="51"/>
      <c r="AA337" s="51"/>
      <c r="AB337" s="51"/>
      <c r="AC337" s="51"/>
      <c r="AD337" s="51"/>
      <c r="AE337" s="51"/>
      <c r="AF337" s="51"/>
      <c r="AG337" s="51"/>
      <c r="AH337" s="51"/>
      <c r="AI337" s="51"/>
      <c r="AJ337" s="51"/>
      <c r="AK337" s="51"/>
      <c r="AL337" s="51"/>
      <c r="AM337" s="51"/>
      <c r="AN337" s="51"/>
      <c r="AO337" s="51"/>
      <c r="AP337" s="51"/>
      <c r="AQ337" s="51"/>
      <c r="AR337" s="51"/>
      <c r="AS337" s="51"/>
      <c r="AT337" s="51"/>
      <c r="AU337" s="51"/>
    </row>
    <row r="338" spans="1:47" s="45" customFormat="1" x14ac:dyDescent="0.25">
      <c r="A338" s="36"/>
      <c r="B338" s="46"/>
      <c r="C338" s="164"/>
      <c r="D338" s="46" t="s">
        <v>81</v>
      </c>
      <c r="H338" s="47"/>
      <c r="I338" s="47"/>
      <c r="J338" s="47"/>
      <c r="K338" s="47"/>
      <c r="L338" s="47"/>
      <c r="M338" s="47"/>
      <c r="N338" s="47"/>
      <c r="O338" s="47"/>
      <c r="P338" s="47"/>
      <c r="Q338" s="47"/>
      <c r="R338" s="47"/>
      <c r="S338" s="47"/>
      <c r="T338" s="47"/>
      <c r="U338" s="47"/>
      <c r="V338" s="45">
        <v>23</v>
      </c>
      <c r="W338" s="45">
        <v>50.05</v>
      </c>
      <c r="X338" s="100">
        <f t="shared" si="58"/>
        <v>1.1511499999999999</v>
      </c>
      <c r="Y338" s="48"/>
      <c r="Z338" s="48"/>
      <c r="AA338" s="48"/>
      <c r="AB338" s="48"/>
      <c r="AC338" s="48"/>
      <c r="AD338" s="48"/>
      <c r="AE338" s="48"/>
      <c r="AF338" s="48"/>
      <c r="AG338" s="48"/>
      <c r="AH338" s="48"/>
      <c r="AI338" s="48"/>
      <c r="AJ338" s="48"/>
      <c r="AK338" s="48"/>
      <c r="AL338" s="48"/>
      <c r="AM338" s="48"/>
      <c r="AN338" s="48"/>
      <c r="AO338" s="48"/>
      <c r="AP338" s="48"/>
      <c r="AQ338" s="48"/>
      <c r="AR338" s="48"/>
      <c r="AS338" s="48"/>
      <c r="AT338" s="48"/>
      <c r="AU338" s="48"/>
    </row>
    <row r="339" spans="1:47" s="45" customFormat="1" x14ac:dyDescent="0.25">
      <c r="A339" s="36"/>
      <c r="B339" s="46"/>
      <c r="C339" s="164"/>
      <c r="D339" s="46" t="s">
        <v>72</v>
      </c>
      <c r="H339" s="47"/>
      <c r="I339" s="47"/>
      <c r="J339" s="47"/>
      <c r="K339" s="47"/>
      <c r="L339" s="47"/>
      <c r="M339" s="47"/>
      <c r="N339" s="47"/>
      <c r="O339" s="47"/>
      <c r="P339" s="47"/>
      <c r="Q339" s="47"/>
      <c r="R339" s="47"/>
      <c r="S339" s="47"/>
      <c r="T339" s="47"/>
      <c r="U339" s="47"/>
      <c r="V339" s="45">
        <v>19</v>
      </c>
      <c r="W339" s="45">
        <v>26.4</v>
      </c>
      <c r="X339" s="100">
        <f t="shared" si="58"/>
        <v>0.50159999999999993</v>
      </c>
      <c r="Y339" s="48"/>
      <c r="Z339" s="48"/>
      <c r="AA339" s="48"/>
      <c r="AB339" s="48"/>
      <c r="AC339" s="48"/>
      <c r="AD339" s="48"/>
      <c r="AE339" s="48"/>
      <c r="AF339" s="48"/>
      <c r="AG339" s="48"/>
      <c r="AH339" s="48"/>
      <c r="AI339" s="48"/>
      <c r="AJ339" s="48"/>
      <c r="AK339" s="48"/>
      <c r="AL339" s="48"/>
      <c r="AM339" s="48"/>
      <c r="AN339" s="48"/>
      <c r="AO339" s="48"/>
      <c r="AP339" s="48"/>
      <c r="AQ339" s="48"/>
      <c r="AR339" s="48"/>
      <c r="AS339" s="48"/>
      <c r="AT339" s="48"/>
      <c r="AU339" s="48"/>
    </row>
    <row r="340" spans="1:47" s="45" customFormat="1" x14ac:dyDescent="0.25">
      <c r="A340" s="36"/>
      <c r="B340" s="46"/>
      <c r="C340" s="164"/>
      <c r="D340" s="46" t="s">
        <v>70</v>
      </c>
      <c r="H340" s="47"/>
      <c r="I340" s="47"/>
      <c r="J340" s="47"/>
      <c r="K340" s="47"/>
      <c r="L340" s="47"/>
      <c r="M340" s="47"/>
      <c r="N340" s="47"/>
      <c r="O340" s="47"/>
      <c r="P340" s="47"/>
      <c r="Q340" s="47"/>
      <c r="R340" s="47"/>
      <c r="S340" s="47"/>
      <c r="T340" s="47"/>
      <c r="U340" s="47"/>
      <c r="V340" s="45">
        <v>22</v>
      </c>
      <c r="W340" s="45">
        <v>120</v>
      </c>
      <c r="X340" s="100">
        <f t="shared" si="58"/>
        <v>2.64</v>
      </c>
      <c r="Y340" s="48"/>
      <c r="Z340" s="48"/>
      <c r="AA340" s="48"/>
      <c r="AB340" s="48"/>
      <c r="AC340" s="48"/>
      <c r="AD340" s="48"/>
      <c r="AE340" s="48"/>
      <c r="AF340" s="48"/>
      <c r="AG340" s="48"/>
      <c r="AH340" s="48"/>
      <c r="AI340" s="48"/>
      <c r="AJ340" s="48"/>
      <c r="AK340" s="48"/>
      <c r="AL340" s="48"/>
      <c r="AM340" s="48"/>
      <c r="AN340" s="48"/>
      <c r="AO340" s="48"/>
      <c r="AP340" s="48"/>
      <c r="AQ340" s="48"/>
      <c r="AR340" s="48"/>
      <c r="AS340" s="48"/>
      <c r="AT340" s="48"/>
      <c r="AU340" s="48"/>
    </row>
    <row r="341" spans="1:47" s="50" customFormat="1" x14ac:dyDescent="0.25">
      <c r="A341" s="36"/>
      <c r="B341" s="49"/>
      <c r="C341" s="164"/>
      <c r="D341" s="49" t="s">
        <v>65</v>
      </c>
      <c r="H341" s="36"/>
      <c r="I341" s="36"/>
      <c r="J341" s="36"/>
      <c r="K341" s="36"/>
      <c r="L341" s="36"/>
      <c r="M341" s="36"/>
      <c r="N341" s="36"/>
      <c r="O341" s="36"/>
      <c r="P341" s="36"/>
      <c r="Q341" s="36"/>
      <c r="R341" s="36"/>
      <c r="S341" s="36"/>
      <c r="T341" s="36"/>
      <c r="U341" s="36"/>
      <c r="X341" s="99">
        <f>SUM(X331:X340)</f>
        <v>26.257149999999999</v>
      </c>
      <c r="Y341" s="51"/>
      <c r="Z341" s="51"/>
      <c r="AA341" s="51"/>
      <c r="AB341" s="51"/>
      <c r="AC341" s="51"/>
      <c r="AD341" s="51"/>
      <c r="AE341" s="51"/>
      <c r="AF341" s="51"/>
      <c r="AG341" s="51"/>
      <c r="AH341" s="51"/>
      <c r="AI341" s="51"/>
      <c r="AJ341" s="51"/>
      <c r="AK341" s="51"/>
      <c r="AL341" s="51"/>
      <c r="AM341" s="51"/>
      <c r="AN341" s="51"/>
      <c r="AO341" s="51"/>
      <c r="AP341" s="51"/>
      <c r="AQ341" s="51"/>
      <c r="AR341" s="51"/>
      <c r="AS341" s="51"/>
      <c r="AT341" s="51"/>
      <c r="AU341" s="51"/>
    </row>
    <row r="342" spans="1:47" s="66" customFormat="1" ht="37.5" x14ac:dyDescent="0.25">
      <c r="A342" s="36">
        <v>36</v>
      </c>
      <c r="B342" s="49" t="s">
        <v>56</v>
      </c>
      <c r="C342" s="164"/>
      <c r="D342" s="49" t="s">
        <v>113</v>
      </c>
      <c r="E342" s="50"/>
      <c r="F342" s="50"/>
      <c r="G342" s="50"/>
      <c r="H342" s="36">
        <v>200</v>
      </c>
      <c r="I342" s="36"/>
      <c r="J342" s="36">
        <v>0.42</v>
      </c>
      <c r="K342" s="36">
        <v>0.01</v>
      </c>
      <c r="L342" s="36">
        <v>22.99</v>
      </c>
      <c r="M342" s="36">
        <v>85.9</v>
      </c>
      <c r="N342" s="36">
        <v>0.01</v>
      </c>
      <c r="O342" s="36">
        <v>4.46</v>
      </c>
      <c r="P342" s="36">
        <v>0</v>
      </c>
      <c r="Q342" s="36">
        <v>0.35</v>
      </c>
      <c r="R342" s="36">
        <v>9.8000000000000007</v>
      </c>
      <c r="S342" s="36">
        <v>11.77</v>
      </c>
      <c r="T342" s="36">
        <v>4.87</v>
      </c>
      <c r="U342" s="36">
        <v>0.86</v>
      </c>
      <c r="V342" s="50"/>
      <c r="W342" s="50"/>
      <c r="X342" s="99"/>
      <c r="Y342" s="51"/>
      <c r="Z342" s="51"/>
      <c r="AA342" s="67"/>
      <c r="AB342" s="67"/>
      <c r="AC342" s="67"/>
      <c r="AD342" s="67"/>
      <c r="AE342" s="67"/>
      <c r="AF342" s="67"/>
      <c r="AG342" s="67"/>
      <c r="AH342" s="67"/>
      <c r="AI342" s="67"/>
      <c r="AJ342" s="67"/>
      <c r="AK342" s="67"/>
      <c r="AL342" s="67"/>
      <c r="AM342" s="67"/>
      <c r="AN342" s="67"/>
      <c r="AO342" s="67"/>
      <c r="AP342" s="67"/>
      <c r="AQ342" s="67"/>
      <c r="AR342" s="67"/>
      <c r="AS342" s="67"/>
      <c r="AT342" s="67"/>
      <c r="AU342" s="67"/>
    </row>
    <row r="343" spans="1:47" s="50" customFormat="1" x14ac:dyDescent="0.25">
      <c r="A343" s="36"/>
      <c r="B343" s="46"/>
      <c r="C343" s="164"/>
      <c r="D343" s="46" t="s">
        <v>77</v>
      </c>
      <c r="E343" s="45"/>
      <c r="F343" s="45"/>
      <c r="G343" s="45"/>
      <c r="H343" s="47"/>
      <c r="I343" s="47"/>
      <c r="J343" s="47"/>
      <c r="K343" s="47"/>
      <c r="L343" s="47"/>
      <c r="M343" s="47"/>
      <c r="N343" s="47"/>
      <c r="O343" s="47"/>
      <c r="P343" s="47"/>
      <c r="Q343" s="47"/>
      <c r="R343" s="47"/>
      <c r="S343" s="47"/>
      <c r="T343" s="47"/>
      <c r="U343" s="47"/>
      <c r="V343" s="45">
        <v>15</v>
      </c>
      <c r="W343" s="45">
        <v>214.5</v>
      </c>
      <c r="X343" s="100">
        <f>V343*W343/1000</f>
        <v>3.2174999999999998</v>
      </c>
      <c r="Y343" s="51"/>
      <c r="Z343" s="51"/>
      <c r="AA343" s="51"/>
      <c r="AB343" s="51"/>
      <c r="AC343" s="51"/>
      <c r="AD343" s="51"/>
      <c r="AE343" s="51"/>
      <c r="AF343" s="51"/>
      <c r="AG343" s="51"/>
      <c r="AH343" s="51"/>
      <c r="AI343" s="51"/>
      <c r="AJ343" s="51"/>
      <c r="AK343" s="51"/>
      <c r="AL343" s="51"/>
      <c r="AM343" s="51"/>
      <c r="AN343" s="51"/>
      <c r="AO343" s="51"/>
      <c r="AP343" s="51"/>
      <c r="AQ343" s="51"/>
      <c r="AR343" s="51"/>
      <c r="AS343" s="51"/>
      <c r="AT343" s="51"/>
      <c r="AU343" s="51"/>
    </row>
    <row r="344" spans="1:47" s="50" customFormat="1" x14ac:dyDescent="0.25">
      <c r="A344" s="36"/>
      <c r="B344" s="46"/>
      <c r="C344" s="164"/>
      <c r="D344" s="46" t="s">
        <v>114</v>
      </c>
      <c r="E344" s="45"/>
      <c r="F344" s="45"/>
      <c r="G344" s="45"/>
      <c r="H344" s="47"/>
      <c r="I344" s="47"/>
      <c r="J344" s="47"/>
      <c r="K344" s="47"/>
      <c r="L344" s="47"/>
      <c r="M344" s="47"/>
      <c r="N344" s="47"/>
      <c r="O344" s="47"/>
      <c r="P344" s="47"/>
      <c r="Q344" s="47"/>
      <c r="R344" s="47"/>
      <c r="S344" s="47"/>
      <c r="T344" s="47"/>
      <c r="U344" s="47"/>
      <c r="V344" s="45">
        <v>10</v>
      </c>
      <c r="W344" s="45">
        <v>127.5</v>
      </c>
      <c r="X344" s="100">
        <f t="shared" ref="X344:X345" si="59">V344*W344/1000</f>
        <v>1.2749999999999999</v>
      </c>
      <c r="Y344" s="51"/>
      <c r="Z344" s="51"/>
      <c r="AA344" s="51"/>
      <c r="AB344" s="51"/>
      <c r="AC344" s="51"/>
      <c r="AD344" s="51"/>
      <c r="AE344" s="51"/>
      <c r="AF344" s="51"/>
      <c r="AG344" s="51"/>
      <c r="AH344" s="51"/>
      <c r="AI344" s="51"/>
      <c r="AJ344" s="51"/>
      <c r="AK344" s="51"/>
      <c r="AL344" s="51"/>
      <c r="AM344" s="51"/>
      <c r="AN344" s="51"/>
      <c r="AO344" s="51"/>
      <c r="AP344" s="51"/>
      <c r="AQ344" s="51"/>
      <c r="AR344" s="51"/>
      <c r="AS344" s="51"/>
      <c r="AT344" s="51"/>
      <c r="AU344" s="51"/>
    </row>
    <row r="345" spans="1:47" s="45" customFormat="1" x14ac:dyDescent="0.25">
      <c r="A345" s="36"/>
      <c r="B345" s="46"/>
      <c r="C345" s="164"/>
      <c r="D345" s="46" t="s">
        <v>67</v>
      </c>
      <c r="H345" s="47"/>
      <c r="I345" s="47"/>
      <c r="J345" s="47"/>
      <c r="K345" s="47"/>
      <c r="L345" s="47"/>
      <c r="M345" s="47"/>
      <c r="N345" s="47"/>
      <c r="O345" s="47"/>
      <c r="P345" s="47"/>
      <c r="Q345" s="47"/>
      <c r="R345" s="47"/>
      <c r="S345" s="47"/>
      <c r="T345" s="47"/>
      <c r="U345" s="47"/>
      <c r="V345" s="45">
        <v>15</v>
      </c>
      <c r="W345" s="45">
        <v>47.95</v>
      </c>
      <c r="X345" s="100">
        <f t="shared" si="59"/>
        <v>0.71924999999999994</v>
      </c>
      <c r="Y345" s="48"/>
      <c r="Z345" s="48"/>
      <c r="AA345" s="48"/>
      <c r="AB345" s="48"/>
      <c r="AC345" s="48"/>
      <c r="AD345" s="48"/>
      <c r="AE345" s="48"/>
      <c r="AF345" s="48"/>
      <c r="AG345" s="48"/>
      <c r="AH345" s="48"/>
      <c r="AI345" s="48"/>
      <c r="AJ345" s="48"/>
      <c r="AK345" s="48"/>
      <c r="AL345" s="48"/>
      <c r="AM345" s="48"/>
      <c r="AN345" s="48"/>
      <c r="AO345" s="48"/>
      <c r="AP345" s="48"/>
      <c r="AQ345" s="48"/>
      <c r="AR345" s="48"/>
      <c r="AS345" s="48"/>
      <c r="AT345" s="48"/>
      <c r="AU345" s="48"/>
    </row>
    <row r="346" spans="1:47" s="45" customFormat="1" x14ac:dyDescent="0.25">
      <c r="A346" s="36"/>
      <c r="B346" s="49"/>
      <c r="C346" s="164"/>
      <c r="D346" s="49" t="s">
        <v>65</v>
      </c>
      <c r="E346" s="50"/>
      <c r="F346" s="50"/>
      <c r="G346" s="50"/>
      <c r="H346" s="36"/>
      <c r="I346" s="36"/>
      <c r="J346" s="36"/>
      <c r="K346" s="36"/>
      <c r="L346" s="36"/>
      <c r="M346" s="36"/>
      <c r="N346" s="36"/>
      <c r="O346" s="36"/>
      <c r="P346" s="36"/>
      <c r="Q346" s="36"/>
      <c r="R346" s="36"/>
      <c r="S346" s="36"/>
      <c r="T346" s="36"/>
      <c r="U346" s="36"/>
      <c r="V346" s="50"/>
      <c r="W346" s="50"/>
      <c r="X346" s="99">
        <f>SUM(X343:X345)</f>
        <v>5.2117499999999994</v>
      </c>
      <c r="Y346" s="48"/>
      <c r="Z346" s="48"/>
      <c r="AA346" s="48"/>
      <c r="AB346" s="48"/>
      <c r="AC346" s="48"/>
      <c r="AD346" s="48"/>
      <c r="AE346" s="48"/>
      <c r="AF346" s="48"/>
      <c r="AG346" s="48"/>
      <c r="AH346" s="48"/>
      <c r="AI346" s="48"/>
      <c r="AJ346" s="48"/>
      <c r="AK346" s="48"/>
      <c r="AL346" s="48"/>
      <c r="AM346" s="48"/>
      <c r="AN346" s="48"/>
      <c r="AO346" s="48"/>
      <c r="AP346" s="48"/>
      <c r="AQ346" s="48"/>
      <c r="AR346" s="48"/>
      <c r="AS346" s="48"/>
      <c r="AT346" s="48"/>
      <c r="AU346" s="48"/>
    </row>
    <row r="347" spans="1:47" s="45" customFormat="1" ht="37.5" x14ac:dyDescent="0.25">
      <c r="A347" s="36"/>
      <c r="B347" s="53"/>
      <c r="C347" s="53" t="s">
        <v>157</v>
      </c>
      <c r="D347" s="53"/>
      <c r="E347" s="54"/>
      <c r="F347" s="54"/>
      <c r="G347" s="54"/>
      <c r="H347" s="12"/>
      <c r="I347" s="12"/>
      <c r="J347" s="12">
        <f>J330+J342</f>
        <v>17.090000000000003</v>
      </c>
      <c r="K347" s="12">
        <f t="shared" ref="K347:U347" si="60">K330+K342</f>
        <v>29.020000000000003</v>
      </c>
      <c r="L347" s="12">
        <f t="shared" si="60"/>
        <v>86.26</v>
      </c>
      <c r="M347" s="12">
        <f t="shared" si="60"/>
        <v>667.9</v>
      </c>
      <c r="N347" s="12">
        <f t="shared" si="60"/>
        <v>0.27</v>
      </c>
      <c r="O347" s="12">
        <f t="shared" si="60"/>
        <v>6.35</v>
      </c>
      <c r="P347" s="12">
        <f t="shared" si="60"/>
        <v>0.03</v>
      </c>
      <c r="Q347" s="12">
        <f t="shared" si="60"/>
        <v>1.25</v>
      </c>
      <c r="R347" s="12">
        <f t="shared" si="60"/>
        <v>78.92</v>
      </c>
      <c r="S347" s="12">
        <f t="shared" si="60"/>
        <v>233.57000000000002</v>
      </c>
      <c r="T347" s="12">
        <f t="shared" si="60"/>
        <v>58.419999999999995</v>
      </c>
      <c r="U347" s="12">
        <f t="shared" si="60"/>
        <v>3.33</v>
      </c>
      <c r="V347" s="54"/>
      <c r="W347" s="65"/>
      <c r="X347" s="91">
        <f>X341+X346</f>
        <v>31.468899999999998</v>
      </c>
      <c r="Y347" s="48"/>
      <c r="Z347" s="48"/>
      <c r="AA347" s="48"/>
      <c r="AB347" s="48"/>
      <c r="AC347" s="48"/>
      <c r="AD347" s="48"/>
      <c r="AE347" s="48"/>
      <c r="AF347" s="48"/>
      <c r="AG347" s="48"/>
      <c r="AH347" s="48"/>
      <c r="AI347" s="48"/>
      <c r="AJ347" s="48"/>
      <c r="AK347" s="48"/>
      <c r="AL347" s="48"/>
      <c r="AM347" s="48"/>
      <c r="AN347" s="48"/>
      <c r="AO347" s="48"/>
      <c r="AP347" s="48"/>
      <c r="AQ347" s="48"/>
      <c r="AR347" s="48"/>
      <c r="AS347" s="48"/>
      <c r="AT347" s="48"/>
      <c r="AU347" s="48"/>
    </row>
    <row r="348" spans="1:47" s="45" customFormat="1" ht="37.5" x14ac:dyDescent="0.25">
      <c r="A348" s="36"/>
      <c r="B348" s="62"/>
      <c r="C348" s="62" t="s">
        <v>39</v>
      </c>
      <c r="D348" s="62"/>
      <c r="E348" s="63"/>
      <c r="F348" s="63"/>
      <c r="G348" s="63"/>
      <c r="H348" s="18"/>
      <c r="I348" s="18"/>
      <c r="J348" s="18">
        <f>J329+J347</f>
        <v>29.890000000000004</v>
      </c>
      <c r="K348" s="18">
        <f t="shared" ref="K348:U348" si="61">K329+K347</f>
        <v>37.440000000000005</v>
      </c>
      <c r="L348" s="18">
        <f t="shared" si="61"/>
        <v>139.63999999999999</v>
      </c>
      <c r="M348" s="18">
        <f t="shared" si="61"/>
        <v>993.5</v>
      </c>
      <c r="N348" s="18">
        <f t="shared" si="61"/>
        <v>0.45</v>
      </c>
      <c r="O348" s="18">
        <f t="shared" si="61"/>
        <v>9.32</v>
      </c>
      <c r="P348" s="18">
        <f t="shared" si="61"/>
        <v>0.09</v>
      </c>
      <c r="Q348" s="18">
        <f t="shared" si="61"/>
        <v>3.67</v>
      </c>
      <c r="R348" s="18">
        <f t="shared" si="61"/>
        <v>258.87</v>
      </c>
      <c r="S348" s="18">
        <f t="shared" si="61"/>
        <v>528.12</v>
      </c>
      <c r="T348" s="18">
        <f t="shared" si="61"/>
        <v>114.62</v>
      </c>
      <c r="U348" s="18">
        <f t="shared" si="61"/>
        <v>7.83</v>
      </c>
      <c r="V348" s="63"/>
      <c r="W348" s="63"/>
      <c r="X348" s="101">
        <f>X329+X347</f>
        <v>64.888749999999987</v>
      </c>
      <c r="Y348" s="48"/>
      <c r="Z348" s="48"/>
      <c r="AA348" s="48"/>
      <c r="AB348" s="48"/>
      <c r="AC348" s="48"/>
      <c r="AD348" s="48"/>
      <c r="AE348" s="48"/>
      <c r="AF348" s="48"/>
      <c r="AG348" s="48"/>
      <c r="AH348" s="48"/>
      <c r="AI348" s="48"/>
      <c r="AJ348" s="48"/>
      <c r="AK348" s="48"/>
      <c r="AL348" s="48"/>
      <c r="AM348" s="48"/>
      <c r="AN348" s="48"/>
      <c r="AO348" s="48"/>
      <c r="AP348" s="48"/>
      <c r="AQ348" s="48"/>
      <c r="AR348" s="48"/>
      <c r="AS348" s="48"/>
      <c r="AT348" s="48"/>
      <c r="AU348" s="48"/>
    </row>
    <row r="349" spans="1:47" s="45" customFormat="1" x14ac:dyDescent="0.25">
      <c r="A349" s="36"/>
      <c r="B349" s="49"/>
      <c r="C349" s="52" t="s">
        <v>127</v>
      </c>
      <c r="D349" s="52"/>
      <c r="E349" s="50"/>
      <c r="F349" s="50"/>
      <c r="G349" s="50"/>
      <c r="H349" s="36"/>
      <c r="I349" s="36"/>
      <c r="J349" s="36"/>
      <c r="K349" s="36"/>
      <c r="L349" s="36"/>
      <c r="M349" s="36"/>
      <c r="N349" s="36"/>
      <c r="O349" s="36"/>
      <c r="P349" s="36"/>
      <c r="Q349" s="36"/>
      <c r="R349" s="36"/>
      <c r="S349" s="36"/>
      <c r="T349" s="36"/>
      <c r="U349" s="36"/>
      <c r="V349" s="50"/>
      <c r="W349" s="50"/>
      <c r="X349" s="99"/>
      <c r="Y349" s="48"/>
      <c r="Z349" s="48"/>
      <c r="AA349" s="48"/>
      <c r="AB349" s="48"/>
      <c r="AC349" s="48"/>
      <c r="AD349" s="48"/>
      <c r="AE349" s="48"/>
      <c r="AF349" s="48"/>
      <c r="AG349" s="48"/>
      <c r="AH349" s="48"/>
      <c r="AI349" s="48"/>
      <c r="AJ349" s="48"/>
      <c r="AK349" s="48"/>
      <c r="AL349" s="48"/>
      <c r="AM349" s="48"/>
      <c r="AN349" s="48"/>
      <c r="AO349" s="48"/>
      <c r="AP349" s="48"/>
      <c r="AQ349" s="48"/>
      <c r="AR349" s="48"/>
      <c r="AS349" s="48"/>
      <c r="AT349" s="48"/>
      <c r="AU349" s="48"/>
    </row>
    <row r="350" spans="1:47" s="45" customFormat="1" ht="37.5" x14ac:dyDescent="0.25">
      <c r="A350" s="36">
        <v>12</v>
      </c>
      <c r="B350" s="49" t="s">
        <v>43</v>
      </c>
      <c r="C350" s="166" t="s">
        <v>154</v>
      </c>
      <c r="D350" s="49" t="s">
        <v>34</v>
      </c>
      <c r="E350" s="50"/>
      <c r="F350" s="50"/>
      <c r="G350" s="50"/>
      <c r="H350" s="36" t="s">
        <v>0</v>
      </c>
      <c r="I350" s="36"/>
      <c r="J350" s="36">
        <v>4.46</v>
      </c>
      <c r="K350" s="36">
        <v>5.84</v>
      </c>
      <c r="L350" s="36">
        <v>31.78</v>
      </c>
      <c r="M350" s="36">
        <v>180</v>
      </c>
      <c r="N350" s="36">
        <v>0.16</v>
      </c>
      <c r="O350" s="36">
        <v>0.78</v>
      </c>
      <c r="P350" s="36">
        <v>0.03</v>
      </c>
      <c r="Q350" s="36">
        <v>0.4</v>
      </c>
      <c r="R350" s="36">
        <v>95.88</v>
      </c>
      <c r="S350" s="36">
        <v>137.72999999999999</v>
      </c>
      <c r="T350" s="36">
        <v>41.58</v>
      </c>
      <c r="U350" s="36">
        <v>1.2</v>
      </c>
      <c r="V350" s="50"/>
      <c r="W350" s="50"/>
      <c r="X350" s="99"/>
      <c r="Y350" s="48"/>
      <c r="Z350" s="48"/>
      <c r="AA350" s="48"/>
      <c r="AB350" s="48"/>
      <c r="AC350" s="48"/>
      <c r="AD350" s="48"/>
      <c r="AE350" s="48"/>
      <c r="AF350" s="48"/>
      <c r="AG350" s="48"/>
      <c r="AH350" s="48"/>
      <c r="AI350" s="48"/>
      <c r="AJ350" s="48"/>
      <c r="AK350" s="48"/>
      <c r="AL350" s="48"/>
      <c r="AM350" s="48"/>
      <c r="AN350" s="48"/>
      <c r="AO350" s="48"/>
      <c r="AP350" s="48"/>
      <c r="AQ350" s="48"/>
      <c r="AR350" s="48"/>
      <c r="AS350" s="48"/>
      <c r="AT350" s="48"/>
      <c r="AU350" s="48"/>
    </row>
    <row r="351" spans="1:47" s="45" customFormat="1" x14ac:dyDescent="0.25">
      <c r="A351" s="36"/>
      <c r="B351" s="46"/>
      <c r="C351" s="164"/>
      <c r="D351" s="46" t="s">
        <v>83</v>
      </c>
      <c r="H351" s="47"/>
      <c r="I351" s="47"/>
      <c r="J351" s="47"/>
      <c r="K351" s="47"/>
      <c r="L351" s="47"/>
      <c r="M351" s="47"/>
      <c r="N351" s="47"/>
      <c r="O351" s="47"/>
      <c r="P351" s="47"/>
      <c r="Q351" s="47"/>
      <c r="R351" s="47"/>
      <c r="S351" s="47"/>
      <c r="T351" s="47"/>
      <c r="U351" s="47"/>
      <c r="V351" s="45">
        <v>20</v>
      </c>
      <c r="W351" s="45">
        <v>50.05</v>
      </c>
      <c r="X351" s="100">
        <f>(V351*W351)/1000</f>
        <v>1.0009999999999999</v>
      </c>
      <c r="Y351" s="48"/>
      <c r="Z351" s="48"/>
      <c r="AA351" s="48"/>
      <c r="AB351" s="48"/>
      <c r="AC351" s="48"/>
      <c r="AD351" s="48"/>
      <c r="AE351" s="48"/>
      <c r="AF351" s="48"/>
      <c r="AG351" s="48"/>
      <c r="AH351" s="48"/>
      <c r="AI351" s="48"/>
      <c r="AJ351" s="48"/>
      <c r="AK351" s="48"/>
      <c r="AL351" s="48"/>
      <c r="AM351" s="48"/>
      <c r="AN351" s="48"/>
      <c r="AO351" s="48"/>
      <c r="AP351" s="48"/>
      <c r="AQ351" s="48"/>
      <c r="AR351" s="48"/>
      <c r="AS351" s="48"/>
      <c r="AT351" s="48"/>
      <c r="AU351" s="48"/>
    </row>
    <row r="352" spans="1:47" s="50" customFormat="1" x14ac:dyDescent="0.25">
      <c r="A352" s="36"/>
      <c r="B352" s="46"/>
      <c r="C352" s="164"/>
      <c r="D352" s="46" t="s">
        <v>89</v>
      </c>
      <c r="E352" s="45"/>
      <c r="F352" s="45"/>
      <c r="G352" s="45"/>
      <c r="H352" s="47"/>
      <c r="I352" s="47"/>
      <c r="J352" s="47"/>
      <c r="K352" s="47"/>
      <c r="L352" s="47"/>
      <c r="M352" s="47"/>
      <c r="N352" s="47"/>
      <c r="O352" s="47"/>
      <c r="P352" s="47"/>
      <c r="Q352" s="47"/>
      <c r="R352" s="47"/>
      <c r="S352" s="47"/>
      <c r="T352" s="47"/>
      <c r="U352" s="47"/>
      <c r="V352" s="45">
        <v>10</v>
      </c>
      <c r="W352" s="45">
        <v>41.8</v>
      </c>
      <c r="X352" s="100">
        <f t="shared" ref="X352:X356" si="62">(V352*W352)/1000</f>
        <v>0.41799999999999998</v>
      </c>
      <c r="Y352" s="51"/>
      <c r="Z352" s="51"/>
      <c r="AA352" s="51"/>
      <c r="AB352" s="51"/>
      <c r="AC352" s="51"/>
      <c r="AD352" s="51"/>
      <c r="AE352" s="51"/>
      <c r="AF352" s="51"/>
      <c r="AG352" s="51"/>
      <c r="AH352" s="51"/>
      <c r="AI352" s="51"/>
      <c r="AJ352" s="51"/>
      <c r="AK352" s="51"/>
      <c r="AL352" s="51"/>
      <c r="AM352" s="51"/>
      <c r="AN352" s="51"/>
      <c r="AO352" s="51"/>
      <c r="AP352" s="51"/>
      <c r="AQ352" s="51"/>
      <c r="AR352" s="51"/>
      <c r="AS352" s="51"/>
      <c r="AT352" s="51"/>
      <c r="AU352" s="51"/>
    </row>
    <row r="353" spans="1:47" s="50" customFormat="1" x14ac:dyDescent="0.25">
      <c r="A353" s="36"/>
      <c r="B353" s="46"/>
      <c r="C353" s="164"/>
      <c r="D353" s="46" t="s">
        <v>61</v>
      </c>
      <c r="E353" s="45"/>
      <c r="F353" s="45"/>
      <c r="G353" s="45"/>
      <c r="H353" s="47"/>
      <c r="I353" s="47"/>
      <c r="J353" s="47"/>
      <c r="K353" s="47"/>
      <c r="L353" s="47"/>
      <c r="M353" s="47"/>
      <c r="N353" s="47"/>
      <c r="O353" s="47"/>
      <c r="P353" s="47"/>
      <c r="Q353" s="47"/>
      <c r="R353" s="47"/>
      <c r="S353" s="47"/>
      <c r="T353" s="47"/>
      <c r="U353" s="47"/>
      <c r="V353" s="45">
        <v>60</v>
      </c>
      <c r="W353" s="45">
        <v>40.700000000000003</v>
      </c>
      <c r="X353" s="100">
        <f t="shared" si="62"/>
        <v>2.4420000000000002</v>
      </c>
      <c r="Y353" s="51"/>
      <c r="Z353" s="51"/>
      <c r="AA353" s="51"/>
      <c r="AB353" s="51"/>
      <c r="AC353" s="51"/>
      <c r="AD353" s="51"/>
      <c r="AE353" s="51"/>
      <c r="AF353" s="51"/>
      <c r="AG353" s="51"/>
      <c r="AH353" s="51"/>
      <c r="AI353" s="51"/>
      <c r="AJ353" s="51"/>
      <c r="AK353" s="51"/>
      <c r="AL353" s="51"/>
      <c r="AM353" s="51"/>
      <c r="AN353" s="51"/>
      <c r="AO353" s="51"/>
      <c r="AP353" s="51"/>
      <c r="AQ353" s="51"/>
      <c r="AR353" s="51"/>
      <c r="AS353" s="51"/>
      <c r="AT353" s="51"/>
      <c r="AU353" s="51"/>
    </row>
    <row r="354" spans="1:47" s="45" customFormat="1" x14ac:dyDescent="0.25">
      <c r="A354" s="36"/>
      <c r="B354" s="46"/>
      <c r="C354" s="164"/>
      <c r="D354" s="46" t="s">
        <v>67</v>
      </c>
      <c r="H354" s="47"/>
      <c r="I354" s="47"/>
      <c r="J354" s="47"/>
      <c r="K354" s="47"/>
      <c r="L354" s="47"/>
      <c r="M354" s="47"/>
      <c r="N354" s="47"/>
      <c r="O354" s="47"/>
      <c r="P354" s="47"/>
      <c r="Q354" s="47"/>
      <c r="R354" s="47"/>
      <c r="S354" s="47"/>
      <c r="T354" s="47"/>
      <c r="U354" s="47"/>
      <c r="V354" s="45">
        <v>5</v>
      </c>
      <c r="W354" s="45">
        <v>47.95</v>
      </c>
      <c r="X354" s="100">
        <f t="shared" si="62"/>
        <v>0.23974999999999999</v>
      </c>
      <c r="Y354" s="48"/>
      <c r="Z354" s="48"/>
      <c r="AA354" s="48"/>
      <c r="AB354" s="48"/>
      <c r="AC354" s="48"/>
      <c r="AD354" s="48"/>
      <c r="AE354" s="48"/>
      <c r="AF354" s="48"/>
      <c r="AG354" s="48"/>
      <c r="AH354" s="48"/>
      <c r="AI354" s="48"/>
      <c r="AJ354" s="48"/>
      <c r="AK354" s="48"/>
      <c r="AL354" s="48"/>
      <c r="AM354" s="48"/>
      <c r="AN354" s="48"/>
      <c r="AO354" s="48"/>
      <c r="AP354" s="48"/>
      <c r="AQ354" s="48"/>
      <c r="AR354" s="48"/>
      <c r="AS354" s="48"/>
      <c r="AT354" s="48"/>
      <c r="AU354" s="48"/>
    </row>
    <row r="355" spans="1:47" s="45" customFormat="1" x14ac:dyDescent="0.25">
      <c r="A355" s="36"/>
      <c r="B355" s="46"/>
      <c r="C355" s="164"/>
      <c r="D355" s="46" t="s">
        <v>64</v>
      </c>
      <c r="H355" s="47"/>
      <c r="I355" s="47"/>
      <c r="J355" s="47"/>
      <c r="K355" s="47"/>
      <c r="L355" s="47"/>
      <c r="M355" s="47"/>
      <c r="N355" s="47"/>
      <c r="O355" s="47"/>
      <c r="P355" s="47"/>
      <c r="Q355" s="47"/>
      <c r="R355" s="47"/>
      <c r="S355" s="47"/>
      <c r="T355" s="47"/>
      <c r="U355" s="47"/>
      <c r="V355" s="45">
        <v>2</v>
      </c>
      <c r="W355" s="45">
        <v>10.45</v>
      </c>
      <c r="X355" s="100">
        <f t="shared" si="62"/>
        <v>2.0899999999999998E-2</v>
      </c>
      <c r="Y355" s="48"/>
      <c r="Z355" s="48"/>
      <c r="AA355" s="48"/>
      <c r="AB355" s="48"/>
      <c r="AC355" s="48"/>
      <c r="AD355" s="48"/>
      <c r="AE355" s="48"/>
      <c r="AF355" s="48"/>
      <c r="AG355" s="48"/>
      <c r="AH355" s="48"/>
      <c r="AI355" s="48"/>
      <c r="AJ355" s="48"/>
      <c r="AK355" s="48"/>
      <c r="AL355" s="48"/>
      <c r="AM355" s="48"/>
      <c r="AN355" s="48"/>
      <c r="AO355" s="48"/>
      <c r="AP355" s="48"/>
      <c r="AQ355" s="48"/>
      <c r="AR355" s="48"/>
      <c r="AS355" s="48"/>
      <c r="AT355" s="48"/>
      <c r="AU355" s="48"/>
    </row>
    <row r="356" spans="1:47" s="45" customFormat="1" x14ac:dyDescent="0.25">
      <c r="A356" s="36"/>
      <c r="B356" s="46"/>
      <c r="C356" s="164"/>
      <c r="D356" s="46" t="s">
        <v>63</v>
      </c>
      <c r="H356" s="47"/>
      <c r="I356" s="47"/>
      <c r="J356" s="47"/>
      <c r="K356" s="47"/>
      <c r="L356" s="47"/>
      <c r="M356" s="47"/>
      <c r="N356" s="47"/>
      <c r="O356" s="47"/>
      <c r="P356" s="47"/>
      <c r="Q356" s="47"/>
      <c r="R356" s="47"/>
      <c r="S356" s="47"/>
      <c r="T356" s="47"/>
      <c r="U356" s="47"/>
      <c r="V356" s="45">
        <v>5</v>
      </c>
      <c r="W356" s="45">
        <v>429</v>
      </c>
      <c r="X356" s="100">
        <f t="shared" si="62"/>
        <v>2.145</v>
      </c>
      <c r="Y356" s="48"/>
      <c r="Z356" s="48"/>
      <c r="AA356" s="48"/>
      <c r="AB356" s="48"/>
      <c r="AC356" s="48"/>
      <c r="AD356" s="48"/>
      <c r="AE356" s="48"/>
      <c r="AF356" s="48"/>
      <c r="AG356" s="48"/>
      <c r="AH356" s="48"/>
      <c r="AI356" s="48"/>
      <c r="AJ356" s="48"/>
      <c r="AK356" s="48"/>
      <c r="AL356" s="48"/>
      <c r="AM356" s="48"/>
      <c r="AN356" s="48"/>
      <c r="AO356" s="48"/>
      <c r="AP356" s="48"/>
      <c r="AQ356" s="48"/>
      <c r="AR356" s="48"/>
      <c r="AS356" s="48"/>
      <c r="AT356" s="48"/>
      <c r="AU356" s="48"/>
    </row>
    <row r="357" spans="1:47" s="50" customFormat="1" x14ac:dyDescent="0.25">
      <c r="A357" s="36"/>
      <c r="B357" s="49"/>
      <c r="C357" s="164"/>
      <c r="D357" s="49" t="s">
        <v>65</v>
      </c>
      <c r="H357" s="36"/>
      <c r="I357" s="36"/>
      <c r="J357" s="36"/>
      <c r="K357" s="36"/>
      <c r="L357" s="36"/>
      <c r="M357" s="36"/>
      <c r="N357" s="36"/>
      <c r="O357" s="36"/>
      <c r="P357" s="36"/>
      <c r="Q357" s="36"/>
      <c r="R357" s="36"/>
      <c r="S357" s="36"/>
      <c r="T357" s="36"/>
      <c r="U357" s="36"/>
      <c r="X357" s="99">
        <f>SUM(X351:X356)</f>
        <v>6.2666500000000003</v>
      </c>
      <c r="Y357" s="51"/>
      <c r="Z357" s="51"/>
      <c r="AA357" s="51"/>
      <c r="AB357" s="51"/>
      <c r="AC357" s="51"/>
      <c r="AD357" s="51"/>
      <c r="AE357" s="51"/>
      <c r="AF357" s="51"/>
      <c r="AG357" s="51"/>
      <c r="AH357" s="51"/>
      <c r="AI357" s="51"/>
      <c r="AJ357" s="51"/>
      <c r="AK357" s="51"/>
      <c r="AL357" s="51"/>
      <c r="AM357" s="51"/>
      <c r="AN357" s="51"/>
      <c r="AO357" s="51"/>
      <c r="AP357" s="51"/>
      <c r="AQ357" s="51"/>
      <c r="AR357" s="51"/>
      <c r="AS357" s="51"/>
      <c r="AT357" s="51"/>
      <c r="AU357" s="51"/>
    </row>
    <row r="358" spans="1:47" s="50" customFormat="1" ht="37.5" x14ac:dyDescent="0.25">
      <c r="A358" s="36">
        <v>33</v>
      </c>
      <c r="B358" s="49" t="s">
        <v>55</v>
      </c>
      <c r="C358" s="164"/>
      <c r="D358" s="49" t="s">
        <v>29</v>
      </c>
      <c r="H358" s="36">
        <v>200</v>
      </c>
      <c r="I358" s="36"/>
      <c r="J358" s="36">
        <v>0.26</v>
      </c>
      <c r="K358" s="36">
        <v>0.05</v>
      </c>
      <c r="L358" s="36">
        <v>6.57</v>
      </c>
      <c r="M358" s="36">
        <v>25.1</v>
      </c>
      <c r="N358" s="36">
        <v>0</v>
      </c>
      <c r="O358" s="36">
        <v>0.26</v>
      </c>
      <c r="P358" s="36">
        <v>0</v>
      </c>
      <c r="Q358" s="36">
        <v>1.1000000000000001</v>
      </c>
      <c r="R358" s="36">
        <v>6.07</v>
      </c>
      <c r="S358" s="36">
        <v>9.68</v>
      </c>
      <c r="T358" s="36">
        <v>4.6399999999999997</v>
      </c>
      <c r="U358" s="36">
        <v>0.88</v>
      </c>
      <c r="X358" s="99"/>
      <c r="Y358" s="51"/>
      <c r="Z358" s="51"/>
      <c r="AA358" s="51"/>
      <c r="AB358" s="51"/>
      <c r="AC358" s="51"/>
      <c r="AD358" s="51"/>
      <c r="AE358" s="51"/>
      <c r="AF358" s="51"/>
      <c r="AG358" s="51"/>
      <c r="AH358" s="51"/>
      <c r="AI358" s="51"/>
      <c r="AJ358" s="51"/>
      <c r="AK358" s="51"/>
      <c r="AL358" s="51"/>
      <c r="AM358" s="51"/>
      <c r="AN358" s="51"/>
      <c r="AO358" s="51"/>
      <c r="AP358" s="51"/>
      <c r="AQ358" s="51"/>
      <c r="AR358" s="51"/>
      <c r="AS358" s="51"/>
      <c r="AT358" s="51"/>
      <c r="AU358" s="51"/>
    </row>
    <row r="359" spans="1:47" s="50" customFormat="1" x14ac:dyDescent="0.25">
      <c r="A359" s="36"/>
      <c r="B359" s="46"/>
      <c r="C359" s="164"/>
      <c r="D359" s="46" t="s">
        <v>79</v>
      </c>
      <c r="E359" s="45"/>
      <c r="F359" s="45"/>
      <c r="G359" s="45"/>
      <c r="H359" s="47"/>
      <c r="I359" s="47"/>
      <c r="J359" s="47"/>
      <c r="K359" s="47"/>
      <c r="L359" s="47"/>
      <c r="M359" s="47"/>
      <c r="N359" s="47"/>
      <c r="O359" s="47"/>
      <c r="P359" s="47"/>
      <c r="Q359" s="47"/>
      <c r="R359" s="47"/>
      <c r="S359" s="47"/>
      <c r="T359" s="47"/>
      <c r="U359" s="47"/>
      <c r="V359" s="45">
        <v>1</v>
      </c>
      <c r="W359" s="45">
        <v>506</v>
      </c>
      <c r="X359" s="100">
        <f>V359*W359/1000</f>
        <v>0.50600000000000001</v>
      </c>
      <c r="Y359" s="51"/>
      <c r="Z359" s="51"/>
      <c r="AA359" s="51"/>
      <c r="AB359" s="51"/>
      <c r="AC359" s="51"/>
      <c r="AD359" s="51"/>
      <c r="AE359" s="51"/>
      <c r="AF359" s="51"/>
      <c r="AG359" s="51"/>
      <c r="AH359" s="51"/>
      <c r="AI359" s="51"/>
      <c r="AJ359" s="51"/>
      <c r="AK359" s="51"/>
      <c r="AL359" s="51"/>
      <c r="AM359" s="51"/>
      <c r="AN359" s="51"/>
      <c r="AO359" s="51"/>
      <c r="AP359" s="51"/>
      <c r="AQ359" s="51"/>
      <c r="AR359" s="51"/>
      <c r="AS359" s="51"/>
      <c r="AT359" s="51"/>
      <c r="AU359" s="51"/>
    </row>
    <row r="360" spans="1:47" s="63" customFormat="1" x14ac:dyDescent="0.25">
      <c r="A360" s="36"/>
      <c r="B360" s="46"/>
      <c r="C360" s="164"/>
      <c r="D360" s="46" t="s">
        <v>62</v>
      </c>
      <c r="E360" s="45"/>
      <c r="F360" s="45"/>
      <c r="G360" s="45"/>
      <c r="H360" s="47"/>
      <c r="I360" s="47"/>
      <c r="J360" s="47"/>
      <c r="K360" s="47"/>
      <c r="L360" s="47"/>
      <c r="M360" s="47"/>
      <c r="N360" s="47"/>
      <c r="O360" s="47"/>
      <c r="P360" s="47"/>
      <c r="Q360" s="47"/>
      <c r="R360" s="47"/>
      <c r="S360" s="47"/>
      <c r="T360" s="47"/>
      <c r="U360" s="47"/>
      <c r="V360" s="45">
        <v>8</v>
      </c>
      <c r="W360" s="45">
        <v>363</v>
      </c>
      <c r="X360" s="100">
        <f>V360*W360/1000</f>
        <v>2.9039999999999999</v>
      </c>
      <c r="Y360" s="64"/>
      <c r="Z360" s="64"/>
      <c r="AA360" s="64"/>
      <c r="AB360" s="64"/>
      <c r="AC360" s="64"/>
      <c r="AD360" s="64"/>
      <c r="AE360" s="64"/>
      <c r="AF360" s="64"/>
      <c r="AG360" s="64"/>
      <c r="AH360" s="64"/>
      <c r="AI360" s="64"/>
      <c r="AJ360" s="64"/>
      <c r="AK360" s="64"/>
      <c r="AL360" s="64"/>
      <c r="AM360" s="64"/>
      <c r="AN360" s="64"/>
      <c r="AO360" s="64"/>
      <c r="AP360" s="64"/>
      <c r="AQ360" s="64"/>
      <c r="AR360" s="64"/>
      <c r="AS360" s="64"/>
      <c r="AT360" s="64"/>
      <c r="AU360" s="64"/>
    </row>
    <row r="361" spans="1:47" s="69" customFormat="1" ht="16.5" customHeight="1" x14ac:dyDescent="0.25">
      <c r="A361" s="36"/>
      <c r="B361" s="49"/>
      <c r="C361" s="164"/>
      <c r="D361" s="49" t="s">
        <v>65</v>
      </c>
      <c r="E361" s="50"/>
      <c r="F361" s="50"/>
      <c r="G361" s="50"/>
      <c r="H361" s="36"/>
      <c r="I361" s="36"/>
      <c r="J361" s="36"/>
      <c r="K361" s="36"/>
      <c r="L361" s="36"/>
      <c r="M361" s="36"/>
      <c r="N361" s="36"/>
      <c r="O361" s="36"/>
      <c r="P361" s="36"/>
      <c r="Q361" s="36"/>
      <c r="R361" s="36"/>
      <c r="S361" s="36"/>
      <c r="T361" s="36"/>
      <c r="U361" s="36"/>
      <c r="V361" s="50"/>
      <c r="W361" s="50"/>
      <c r="X361" s="99">
        <f>SUM(X359:X360)</f>
        <v>3.41</v>
      </c>
      <c r="Y361" s="70"/>
      <c r="Z361" s="70"/>
      <c r="AA361" s="70"/>
      <c r="AB361" s="70"/>
      <c r="AC361" s="70"/>
      <c r="AD361" s="70"/>
      <c r="AE361" s="70"/>
      <c r="AF361" s="70"/>
      <c r="AG361" s="70"/>
      <c r="AH361" s="70"/>
      <c r="AI361" s="70"/>
      <c r="AJ361" s="70"/>
      <c r="AK361" s="70"/>
      <c r="AL361" s="70"/>
      <c r="AM361" s="70"/>
      <c r="AN361" s="70"/>
      <c r="AO361" s="70"/>
      <c r="AP361" s="70"/>
      <c r="AQ361" s="70"/>
      <c r="AR361" s="70"/>
      <c r="AS361" s="70"/>
      <c r="AT361" s="70"/>
      <c r="AU361" s="70"/>
    </row>
    <row r="362" spans="1:47" s="71" customFormat="1" ht="21.75" customHeight="1" x14ac:dyDescent="0.3">
      <c r="A362" s="36"/>
      <c r="B362" s="49"/>
      <c r="C362" s="165"/>
      <c r="D362" s="49" t="s">
        <v>17</v>
      </c>
      <c r="E362" s="50"/>
      <c r="F362" s="50"/>
      <c r="G362" s="50"/>
      <c r="H362" s="36">
        <v>40</v>
      </c>
      <c r="I362" s="36"/>
      <c r="J362" s="97">
        <v>3.48</v>
      </c>
      <c r="K362" s="97">
        <v>0.6</v>
      </c>
      <c r="L362" s="97">
        <v>16</v>
      </c>
      <c r="M362" s="97">
        <v>83.6</v>
      </c>
      <c r="N362" s="97">
        <v>0.1</v>
      </c>
      <c r="O362" s="97">
        <v>0</v>
      </c>
      <c r="P362" s="97">
        <v>0</v>
      </c>
      <c r="Q362" s="97">
        <v>0.66</v>
      </c>
      <c r="R362" s="97">
        <v>13.2</v>
      </c>
      <c r="S362" s="97">
        <v>93.6</v>
      </c>
      <c r="T362" s="97">
        <v>26.4</v>
      </c>
      <c r="U362" s="97">
        <v>1.76</v>
      </c>
      <c r="V362" s="45">
        <v>40</v>
      </c>
      <c r="W362" s="45">
        <v>60.18</v>
      </c>
      <c r="X362" s="99">
        <f>(V362*W362)/1000</f>
        <v>2.4072</v>
      </c>
      <c r="Y362" s="98"/>
      <c r="Z362" s="72"/>
      <c r="AA362" s="72"/>
      <c r="AB362" s="72"/>
      <c r="AC362" s="72"/>
      <c r="AD362" s="72"/>
      <c r="AE362" s="72"/>
      <c r="AF362" s="72"/>
      <c r="AG362" s="72"/>
      <c r="AH362" s="72"/>
      <c r="AI362" s="72"/>
      <c r="AJ362" s="72"/>
      <c r="AK362" s="72"/>
      <c r="AL362" s="72"/>
      <c r="AM362" s="72"/>
      <c r="AN362" s="72"/>
      <c r="AO362" s="72"/>
      <c r="AP362" s="72"/>
      <c r="AQ362" s="72"/>
      <c r="AR362" s="72"/>
      <c r="AS362" s="72"/>
      <c r="AT362" s="72"/>
      <c r="AU362" s="72"/>
    </row>
    <row r="363" spans="1:47" ht="37.5" x14ac:dyDescent="0.25">
      <c r="A363" s="97"/>
      <c r="B363" s="53"/>
      <c r="C363" s="53" t="s">
        <v>155</v>
      </c>
      <c r="D363" s="53"/>
      <c r="E363" s="54"/>
      <c r="F363" s="54"/>
      <c r="G363" s="54"/>
      <c r="H363" s="12"/>
      <c r="I363" s="12"/>
      <c r="J363" s="12">
        <f>J350+J358+J362</f>
        <v>8.1999999999999993</v>
      </c>
      <c r="K363" s="12">
        <f t="shared" ref="K363:U363" si="63">K350+K358+K362</f>
        <v>6.4899999999999993</v>
      </c>
      <c r="L363" s="12">
        <f t="shared" si="63"/>
        <v>54.35</v>
      </c>
      <c r="M363" s="12">
        <f t="shared" si="63"/>
        <v>288.7</v>
      </c>
      <c r="N363" s="12">
        <f t="shared" si="63"/>
        <v>0.26</v>
      </c>
      <c r="O363" s="12">
        <f t="shared" si="63"/>
        <v>1.04</v>
      </c>
      <c r="P363" s="12">
        <f t="shared" si="63"/>
        <v>0.03</v>
      </c>
      <c r="Q363" s="12">
        <f t="shared" si="63"/>
        <v>2.16</v>
      </c>
      <c r="R363" s="12">
        <f t="shared" si="63"/>
        <v>115.14999999999999</v>
      </c>
      <c r="S363" s="12">
        <f t="shared" si="63"/>
        <v>241.01</v>
      </c>
      <c r="T363" s="12">
        <f t="shared" si="63"/>
        <v>72.62</v>
      </c>
      <c r="U363" s="12">
        <f t="shared" si="63"/>
        <v>3.84</v>
      </c>
      <c r="V363" s="54"/>
      <c r="W363" s="54"/>
      <c r="X363" s="91">
        <f>X357+X361+X362</f>
        <v>12.08385</v>
      </c>
    </row>
    <row r="364" spans="1:47" ht="37.5" x14ac:dyDescent="0.3">
      <c r="A364" s="97">
        <v>20</v>
      </c>
      <c r="B364" s="33" t="s">
        <v>53</v>
      </c>
      <c r="C364" s="164"/>
      <c r="D364" s="3" t="s">
        <v>35</v>
      </c>
      <c r="E364" s="3"/>
      <c r="F364" s="3"/>
      <c r="G364" s="3"/>
      <c r="H364" s="61">
        <v>50</v>
      </c>
      <c r="I364" s="61"/>
      <c r="J364" s="61">
        <v>8.68</v>
      </c>
      <c r="K364" s="61">
        <v>6.28</v>
      </c>
      <c r="L364" s="61">
        <v>6.32</v>
      </c>
      <c r="M364" s="61">
        <v>108</v>
      </c>
      <c r="N364" s="61">
        <v>0.05</v>
      </c>
      <c r="O364" s="61">
        <v>0.42</v>
      </c>
      <c r="P364" s="61">
        <v>0.01</v>
      </c>
      <c r="Q364" s="61">
        <v>0.2</v>
      </c>
      <c r="R364" s="61">
        <v>10.43</v>
      </c>
      <c r="S364" s="61">
        <v>95.48</v>
      </c>
      <c r="T364" s="61">
        <v>15.69</v>
      </c>
      <c r="U364" s="61">
        <v>1.07</v>
      </c>
      <c r="V364" s="35"/>
      <c r="W364" s="35"/>
      <c r="X364" s="82"/>
    </row>
    <row r="365" spans="1:47" x14ac:dyDescent="0.3">
      <c r="A365" s="97"/>
      <c r="B365" s="5"/>
      <c r="C365" s="164"/>
      <c r="D365" s="6" t="s">
        <v>90</v>
      </c>
      <c r="E365" s="6"/>
      <c r="F365" s="6"/>
      <c r="G365" s="6"/>
      <c r="H365" s="61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22">
        <v>30</v>
      </c>
      <c r="W365" s="22">
        <v>450</v>
      </c>
      <c r="X365" s="81">
        <f>(V365*W365)/1000</f>
        <v>13.5</v>
      </c>
    </row>
    <row r="366" spans="1:47" x14ac:dyDescent="0.3">
      <c r="A366" s="97"/>
      <c r="B366" s="5"/>
      <c r="C366" s="164"/>
      <c r="D366" s="6" t="s">
        <v>91</v>
      </c>
      <c r="E366" s="6"/>
      <c r="F366" s="6"/>
      <c r="G366" s="6"/>
      <c r="H366" s="61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22">
        <v>7</v>
      </c>
      <c r="W366" s="22">
        <v>429</v>
      </c>
      <c r="X366" s="81">
        <f t="shared" ref="X366:X372" si="64">(V366*W366)/1000</f>
        <v>3.0030000000000001</v>
      </c>
    </row>
    <row r="367" spans="1:47" x14ac:dyDescent="0.3">
      <c r="A367" s="97"/>
      <c r="B367" s="5"/>
      <c r="C367" s="164"/>
      <c r="D367" s="6" t="s">
        <v>74</v>
      </c>
      <c r="E367" s="6"/>
      <c r="F367" s="6"/>
      <c r="G367" s="6"/>
      <c r="H367" s="61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22">
        <v>9</v>
      </c>
      <c r="W367" s="22">
        <v>60.18</v>
      </c>
      <c r="X367" s="81">
        <f t="shared" si="64"/>
        <v>0.54161999999999999</v>
      </c>
    </row>
    <row r="368" spans="1:47" x14ac:dyDescent="0.3">
      <c r="A368" s="97"/>
      <c r="B368" s="5"/>
      <c r="C368" s="164"/>
      <c r="D368" s="6" t="s">
        <v>87</v>
      </c>
      <c r="E368" s="6"/>
      <c r="F368" s="6"/>
      <c r="G368" s="6"/>
      <c r="H368" s="61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22">
        <v>4</v>
      </c>
      <c r="W368" s="22">
        <v>57.2</v>
      </c>
      <c r="X368" s="81">
        <f t="shared" si="64"/>
        <v>0.2288</v>
      </c>
    </row>
    <row r="369" spans="1:24" x14ac:dyDescent="0.3">
      <c r="A369" s="97"/>
      <c r="B369" s="5"/>
      <c r="C369" s="164"/>
      <c r="D369" s="6" t="s">
        <v>80</v>
      </c>
      <c r="E369" s="6"/>
      <c r="F369" s="6"/>
      <c r="G369" s="6"/>
      <c r="H369" s="61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22">
        <v>3</v>
      </c>
      <c r="W369" s="22">
        <v>225</v>
      </c>
      <c r="X369" s="81">
        <f t="shared" si="64"/>
        <v>0.67500000000000004</v>
      </c>
    </row>
    <row r="370" spans="1:24" x14ac:dyDescent="0.3">
      <c r="A370" s="97"/>
      <c r="B370" s="5"/>
      <c r="C370" s="164"/>
      <c r="D370" s="6" t="s">
        <v>72</v>
      </c>
      <c r="E370" s="6"/>
      <c r="F370" s="6"/>
      <c r="G370" s="6"/>
      <c r="H370" s="61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22">
        <v>5</v>
      </c>
      <c r="W370" s="22">
        <v>26.4</v>
      </c>
      <c r="X370" s="81">
        <f t="shared" si="64"/>
        <v>0.13200000000000001</v>
      </c>
    </row>
    <row r="371" spans="1:24" x14ac:dyDescent="0.3">
      <c r="A371" s="97"/>
      <c r="B371" s="5"/>
      <c r="C371" s="164"/>
      <c r="D371" s="6" t="s">
        <v>70</v>
      </c>
      <c r="E371" s="6"/>
      <c r="F371" s="6"/>
      <c r="G371" s="6"/>
      <c r="H371" s="97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22">
        <v>3</v>
      </c>
      <c r="W371" s="22">
        <v>120</v>
      </c>
      <c r="X371" s="81">
        <f t="shared" si="64"/>
        <v>0.36</v>
      </c>
    </row>
    <row r="372" spans="1:24" x14ac:dyDescent="0.3">
      <c r="A372" s="97"/>
      <c r="B372" s="5"/>
      <c r="C372" s="164"/>
      <c r="D372" s="6" t="s">
        <v>64</v>
      </c>
      <c r="E372" s="6"/>
      <c r="F372" s="6"/>
      <c r="G372" s="6"/>
      <c r="H372" s="61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22">
        <v>2</v>
      </c>
      <c r="W372" s="22">
        <v>10.45</v>
      </c>
      <c r="X372" s="81">
        <f t="shared" si="64"/>
        <v>2.0899999999999998E-2</v>
      </c>
    </row>
    <row r="373" spans="1:24" x14ac:dyDescent="0.3">
      <c r="A373" s="97"/>
      <c r="B373" s="33"/>
      <c r="C373" s="164"/>
      <c r="D373" s="3" t="s">
        <v>65</v>
      </c>
      <c r="E373" s="3"/>
      <c r="F373" s="3"/>
      <c r="G373" s="3"/>
      <c r="H373" s="61"/>
      <c r="I373" s="61"/>
      <c r="J373" s="61"/>
      <c r="K373" s="61"/>
      <c r="L373" s="61"/>
      <c r="M373" s="61"/>
      <c r="N373" s="61"/>
      <c r="O373" s="61"/>
      <c r="P373" s="61"/>
      <c r="Q373" s="61"/>
      <c r="R373" s="61"/>
      <c r="S373" s="61"/>
      <c r="T373" s="61"/>
      <c r="U373" s="61"/>
      <c r="V373" s="35"/>
      <c r="W373" s="35"/>
      <c r="X373" s="82">
        <f>SUM(X365:X372)</f>
        <v>18.461320000000004</v>
      </c>
    </row>
    <row r="374" spans="1:24" ht="56.25" x14ac:dyDescent="0.25">
      <c r="A374" s="97">
        <v>26</v>
      </c>
      <c r="B374" s="49" t="s">
        <v>164</v>
      </c>
      <c r="C374" s="164"/>
      <c r="D374" s="49" t="s">
        <v>165</v>
      </c>
      <c r="E374" s="50"/>
      <c r="F374" s="50"/>
      <c r="G374" s="50"/>
      <c r="H374" s="36" t="s">
        <v>166</v>
      </c>
      <c r="I374" s="36"/>
      <c r="J374" s="36">
        <v>4.49</v>
      </c>
      <c r="K374" s="36">
        <v>4.55</v>
      </c>
      <c r="L374" s="36">
        <v>25.1</v>
      </c>
      <c r="M374" s="36">
        <v>147</v>
      </c>
      <c r="N374" s="36">
        <v>0.16</v>
      </c>
      <c r="O374" s="36">
        <v>25.73</v>
      </c>
      <c r="P374" s="36">
        <v>0.03</v>
      </c>
      <c r="Q374" s="36">
        <v>1.2</v>
      </c>
      <c r="R374" s="36">
        <v>50.7</v>
      </c>
      <c r="S374" s="36">
        <v>102.75</v>
      </c>
      <c r="T374" s="36">
        <v>33.42</v>
      </c>
      <c r="U374" s="36">
        <v>1.17</v>
      </c>
      <c r="V374" s="50"/>
      <c r="W374" s="50"/>
      <c r="X374" s="99"/>
    </row>
    <row r="375" spans="1:24" x14ac:dyDescent="0.25">
      <c r="A375" s="97"/>
      <c r="B375" s="46"/>
      <c r="C375" s="164"/>
      <c r="D375" s="46" t="s">
        <v>92</v>
      </c>
      <c r="E375" s="45"/>
      <c r="F375" s="45"/>
      <c r="G375" s="45"/>
      <c r="H375" s="47"/>
      <c r="I375" s="47"/>
      <c r="J375" s="47"/>
      <c r="K375" s="47"/>
      <c r="L375" s="47"/>
      <c r="M375" s="47"/>
      <c r="N375" s="47"/>
      <c r="O375" s="47"/>
      <c r="P375" s="47"/>
      <c r="Q375" s="47"/>
      <c r="R375" s="47"/>
      <c r="S375" s="47"/>
      <c r="T375" s="47"/>
      <c r="U375" s="47"/>
      <c r="V375" s="45">
        <v>176</v>
      </c>
      <c r="W375" s="45">
        <v>17.600000000000001</v>
      </c>
      <c r="X375" s="100">
        <f>V375*W375/1000</f>
        <v>3.0976000000000004</v>
      </c>
    </row>
    <row r="376" spans="1:24" x14ac:dyDescent="0.25">
      <c r="A376" s="97"/>
      <c r="B376" s="46"/>
      <c r="C376" s="164"/>
      <c r="D376" s="46" t="s">
        <v>61</v>
      </c>
      <c r="E376" s="45"/>
      <c r="F376" s="45"/>
      <c r="G376" s="45"/>
      <c r="H376" s="47"/>
      <c r="I376" s="47"/>
      <c r="J376" s="47"/>
      <c r="K376" s="47"/>
      <c r="L376" s="47"/>
      <c r="M376" s="47"/>
      <c r="N376" s="47"/>
      <c r="O376" s="47"/>
      <c r="P376" s="47"/>
      <c r="Q376" s="47"/>
      <c r="R376" s="47"/>
      <c r="S376" s="47"/>
      <c r="T376" s="47"/>
      <c r="U376" s="47"/>
      <c r="V376" s="45">
        <v>30</v>
      </c>
      <c r="W376" s="45">
        <v>40.700000000000003</v>
      </c>
      <c r="X376" s="100">
        <f t="shared" ref="X376:X378" si="65">V376*W376/1000</f>
        <v>1.2210000000000001</v>
      </c>
    </row>
    <row r="377" spans="1:24" x14ac:dyDescent="0.25">
      <c r="A377" s="97"/>
      <c r="B377" s="46"/>
      <c r="C377" s="164"/>
      <c r="D377" s="46" t="s">
        <v>63</v>
      </c>
      <c r="E377" s="45"/>
      <c r="F377" s="45"/>
      <c r="G377" s="45"/>
      <c r="H377" s="47"/>
      <c r="I377" s="47"/>
      <c r="J377" s="47"/>
      <c r="K377" s="47"/>
      <c r="L377" s="47"/>
      <c r="M377" s="47"/>
      <c r="N377" s="47"/>
      <c r="O377" s="47"/>
      <c r="P377" s="47"/>
      <c r="Q377" s="47"/>
      <c r="R377" s="47"/>
      <c r="S377" s="47"/>
      <c r="T377" s="47"/>
      <c r="U377" s="47"/>
      <c r="V377" s="45">
        <v>5</v>
      </c>
      <c r="W377" s="45">
        <v>429</v>
      </c>
      <c r="X377" s="100">
        <f t="shared" si="65"/>
        <v>2.145</v>
      </c>
    </row>
    <row r="378" spans="1:24" x14ac:dyDescent="0.25">
      <c r="A378" s="97"/>
      <c r="B378" s="46"/>
      <c r="C378" s="164"/>
      <c r="D378" s="46" t="s">
        <v>64</v>
      </c>
      <c r="E378" s="45"/>
      <c r="F378" s="45"/>
      <c r="G378" s="45"/>
      <c r="H378" s="47"/>
      <c r="I378" s="47"/>
      <c r="J378" s="47"/>
      <c r="K378" s="47"/>
      <c r="L378" s="47"/>
      <c r="M378" s="47"/>
      <c r="N378" s="47"/>
      <c r="O378" s="47"/>
      <c r="P378" s="47"/>
      <c r="Q378" s="47"/>
      <c r="R378" s="47"/>
      <c r="S378" s="47"/>
      <c r="T378" s="47"/>
      <c r="U378" s="47"/>
      <c r="V378" s="45">
        <v>2</v>
      </c>
      <c r="W378" s="45">
        <v>10.45</v>
      </c>
      <c r="X378" s="100">
        <f t="shared" si="65"/>
        <v>2.0899999999999998E-2</v>
      </c>
    </row>
    <row r="379" spans="1:24" x14ac:dyDescent="0.25">
      <c r="A379" s="97"/>
      <c r="B379" s="49"/>
      <c r="C379" s="164"/>
      <c r="D379" s="49" t="s">
        <v>65</v>
      </c>
      <c r="E379" s="50"/>
      <c r="F379" s="50"/>
      <c r="G379" s="50"/>
      <c r="H379" s="36"/>
      <c r="I379" s="36"/>
      <c r="J379" s="36"/>
      <c r="K379" s="36"/>
      <c r="L379" s="36"/>
      <c r="M379" s="36"/>
      <c r="N379" s="36"/>
      <c r="O379" s="36"/>
      <c r="P379" s="36"/>
      <c r="Q379" s="36"/>
      <c r="R379" s="36"/>
      <c r="S379" s="36"/>
      <c r="T379" s="36"/>
      <c r="U379" s="36"/>
      <c r="V379" s="50"/>
      <c r="W379" s="50"/>
      <c r="X379" s="99">
        <f>SUM(X375:X378)</f>
        <v>6.4844999999999997</v>
      </c>
    </row>
    <row r="380" spans="1:24" ht="19.5" x14ac:dyDescent="0.25">
      <c r="A380" s="97"/>
      <c r="B380" s="49"/>
      <c r="C380" s="164"/>
      <c r="D380" s="49" t="s">
        <v>168</v>
      </c>
      <c r="E380" s="50"/>
      <c r="F380" s="50"/>
      <c r="G380" s="50"/>
      <c r="H380" s="36"/>
      <c r="I380" s="36"/>
      <c r="J380" s="36">
        <v>1.19</v>
      </c>
      <c r="K380" s="36">
        <v>3.75</v>
      </c>
      <c r="L380" s="36">
        <v>4.8099999999999996</v>
      </c>
      <c r="M380" s="36">
        <v>52.4</v>
      </c>
      <c r="N380" s="36">
        <v>0.03</v>
      </c>
      <c r="O380" s="36">
        <v>9.2799999999999994</v>
      </c>
      <c r="P380" s="36">
        <v>0.02</v>
      </c>
      <c r="Q380" s="36">
        <v>0.05</v>
      </c>
      <c r="R380" s="36">
        <v>30.94</v>
      </c>
      <c r="S380" s="36">
        <v>30.54</v>
      </c>
      <c r="T380" s="36">
        <v>18.46</v>
      </c>
      <c r="U380" s="36">
        <v>0.41</v>
      </c>
      <c r="V380" s="45">
        <v>52</v>
      </c>
      <c r="W380" s="45">
        <v>22</v>
      </c>
      <c r="X380" s="100">
        <f>V380*W380/1000</f>
        <v>1.1439999999999999</v>
      </c>
    </row>
    <row r="381" spans="1:24" x14ac:dyDescent="0.25">
      <c r="A381" s="97"/>
      <c r="B381" s="49"/>
      <c r="C381" s="164"/>
      <c r="D381" s="46" t="s">
        <v>68</v>
      </c>
      <c r="E381" s="50"/>
      <c r="F381" s="50"/>
      <c r="G381" s="50"/>
      <c r="H381" s="36"/>
      <c r="I381" s="36"/>
      <c r="J381" s="36"/>
      <c r="K381" s="36"/>
      <c r="L381" s="36"/>
      <c r="M381" s="36"/>
      <c r="N381" s="36"/>
      <c r="O381" s="36"/>
      <c r="P381" s="36"/>
      <c r="Q381" s="36"/>
      <c r="R381" s="36"/>
      <c r="S381" s="36"/>
      <c r="T381" s="36"/>
      <c r="U381" s="36"/>
      <c r="V381" s="45">
        <v>20</v>
      </c>
      <c r="W381" s="45">
        <v>16.5</v>
      </c>
      <c r="X381" s="100">
        <f t="shared" ref="X381:X383" si="66">V381*W381/1000</f>
        <v>0.33</v>
      </c>
    </row>
    <row r="382" spans="1:24" x14ac:dyDescent="0.25">
      <c r="A382" s="97"/>
      <c r="B382" s="49"/>
      <c r="C382" s="164"/>
      <c r="D382" s="46" t="s">
        <v>63</v>
      </c>
      <c r="E382" s="50"/>
      <c r="F382" s="50"/>
      <c r="G382" s="50"/>
      <c r="H382" s="36"/>
      <c r="I382" s="36"/>
      <c r="J382" s="36"/>
      <c r="K382" s="36"/>
      <c r="L382" s="36"/>
      <c r="M382" s="36"/>
      <c r="N382" s="36"/>
      <c r="O382" s="36"/>
      <c r="P382" s="36"/>
      <c r="Q382" s="36"/>
      <c r="R382" s="36"/>
      <c r="S382" s="36"/>
      <c r="T382" s="36"/>
      <c r="U382" s="36"/>
      <c r="V382" s="45">
        <v>6</v>
      </c>
      <c r="W382" s="45">
        <v>429</v>
      </c>
      <c r="X382" s="100">
        <f t="shared" si="66"/>
        <v>2.5739999999999998</v>
      </c>
    </row>
    <row r="383" spans="1:24" x14ac:dyDescent="0.25">
      <c r="A383" s="97"/>
      <c r="B383" s="49"/>
      <c r="C383" s="164"/>
      <c r="D383" s="46" t="s">
        <v>64</v>
      </c>
      <c r="E383" s="50"/>
      <c r="F383" s="50"/>
      <c r="G383" s="50"/>
      <c r="H383" s="36"/>
      <c r="I383" s="36"/>
      <c r="J383" s="36"/>
      <c r="K383" s="36"/>
      <c r="L383" s="36"/>
      <c r="M383" s="36"/>
      <c r="N383" s="36"/>
      <c r="O383" s="36"/>
      <c r="P383" s="36"/>
      <c r="Q383" s="36"/>
      <c r="R383" s="36"/>
      <c r="S383" s="36"/>
      <c r="T383" s="36"/>
      <c r="U383" s="36"/>
      <c r="V383" s="45">
        <v>0.5</v>
      </c>
      <c r="W383" s="45">
        <v>10.45</v>
      </c>
      <c r="X383" s="100">
        <f t="shared" si="66"/>
        <v>5.2249999999999996E-3</v>
      </c>
    </row>
    <row r="384" spans="1:24" x14ac:dyDescent="0.25">
      <c r="A384" s="97"/>
      <c r="B384" s="49"/>
      <c r="C384" s="164"/>
      <c r="D384" s="49" t="s">
        <v>65</v>
      </c>
      <c r="E384" s="50"/>
      <c r="F384" s="50"/>
      <c r="G384" s="50"/>
      <c r="H384" s="36"/>
      <c r="I384" s="36"/>
      <c r="J384" s="36"/>
      <c r="K384" s="36"/>
      <c r="L384" s="36"/>
      <c r="M384" s="36"/>
      <c r="N384" s="36"/>
      <c r="O384" s="36"/>
      <c r="P384" s="36"/>
      <c r="Q384" s="36"/>
      <c r="R384" s="36"/>
      <c r="S384" s="36"/>
      <c r="T384" s="36"/>
      <c r="U384" s="36"/>
      <c r="V384" s="50"/>
      <c r="W384" s="50"/>
      <c r="X384" s="99">
        <f>SUM(X380:X383)</f>
        <v>4.0532250000000003</v>
      </c>
    </row>
    <row r="385" spans="1:24" ht="37.5" x14ac:dyDescent="0.25">
      <c r="A385" s="97">
        <v>30</v>
      </c>
      <c r="B385" s="49" t="s">
        <v>42</v>
      </c>
      <c r="C385" s="164"/>
      <c r="D385" s="49" t="s">
        <v>23</v>
      </c>
      <c r="E385" s="50"/>
      <c r="F385" s="50"/>
      <c r="G385" s="50"/>
      <c r="H385" s="36">
        <v>200</v>
      </c>
      <c r="I385" s="36"/>
      <c r="J385" s="97">
        <v>0.33</v>
      </c>
      <c r="K385" s="97">
        <v>0</v>
      </c>
      <c r="L385" s="97">
        <v>22.21</v>
      </c>
      <c r="M385" s="97">
        <v>83.1</v>
      </c>
      <c r="N385" s="97">
        <v>0</v>
      </c>
      <c r="O385" s="97">
        <v>0.26</v>
      </c>
      <c r="P385" s="97">
        <v>0</v>
      </c>
      <c r="Q385" s="97">
        <v>1.1000000000000001</v>
      </c>
      <c r="R385" s="97">
        <v>14.95</v>
      </c>
      <c r="S385" s="97">
        <v>10.16</v>
      </c>
      <c r="T385" s="97">
        <v>3.96</v>
      </c>
      <c r="U385" s="97">
        <v>0.84</v>
      </c>
      <c r="V385" s="50"/>
      <c r="W385" s="50"/>
      <c r="X385" s="99"/>
    </row>
    <row r="386" spans="1:24" x14ac:dyDescent="0.25">
      <c r="A386" s="97"/>
      <c r="B386" s="46"/>
      <c r="C386" s="164"/>
      <c r="D386" s="46" t="s">
        <v>77</v>
      </c>
      <c r="E386" s="45"/>
      <c r="F386" s="45"/>
      <c r="G386" s="45"/>
      <c r="H386" s="47"/>
      <c r="I386" s="47"/>
      <c r="J386" s="47"/>
      <c r="K386" s="47"/>
      <c r="L386" s="47"/>
      <c r="M386" s="47"/>
      <c r="N386" s="47"/>
      <c r="O386" s="47"/>
      <c r="P386" s="47"/>
      <c r="Q386" s="47"/>
      <c r="R386" s="47"/>
      <c r="S386" s="47"/>
      <c r="T386" s="47"/>
      <c r="U386" s="47"/>
      <c r="V386" s="45">
        <v>15</v>
      </c>
      <c r="W386" s="45">
        <v>214.5</v>
      </c>
      <c r="X386" s="100">
        <f>V386*W386/1000</f>
        <v>3.2174999999999998</v>
      </c>
    </row>
    <row r="387" spans="1:24" x14ac:dyDescent="0.25">
      <c r="A387" s="97"/>
      <c r="B387" s="46"/>
      <c r="C387" s="164"/>
      <c r="D387" s="46" t="s">
        <v>67</v>
      </c>
      <c r="E387" s="45"/>
      <c r="F387" s="45"/>
      <c r="G387" s="45"/>
      <c r="H387" s="47"/>
      <c r="I387" s="47"/>
      <c r="J387" s="47"/>
      <c r="K387" s="47"/>
      <c r="L387" s="47"/>
      <c r="M387" s="47"/>
      <c r="N387" s="47"/>
      <c r="O387" s="47"/>
      <c r="P387" s="47"/>
      <c r="Q387" s="47"/>
      <c r="R387" s="47"/>
      <c r="S387" s="47"/>
      <c r="T387" s="47"/>
      <c r="U387" s="47"/>
      <c r="V387" s="45">
        <v>15</v>
      </c>
      <c r="W387" s="45">
        <v>47.95</v>
      </c>
      <c r="X387" s="100">
        <f>V387*W387/1000</f>
        <v>0.71924999999999994</v>
      </c>
    </row>
    <row r="388" spans="1:24" x14ac:dyDescent="0.25">
      <c r="A388" s="97"/>
      <c r="B388" s="49"/>
      <c r="C388" s="164"/>
      <c r="D388" s="49" t="s">
        <v>65</v>
      </c>
      <c r="E388" s="50"/>
      <c r="F388" s="50"/>
      <c r="G388" s="50"/>
      <c r="H388" s="36"/>
      <c r="I388" s="36"/>
      <c r="J388" s="36"/>
      <c r="K388" s="36"/>
      <c r="L388" s="36"/>
      <c r="M388" s="36"/>
      <c r="N388" s="36"/>
      <c r="O388" s="36"/>
      <c r="P388" s="36"/>
      <c r="Q388" s="36"/>
      <c r="R388" s="36"/>
      <c r="S388" s="36"/>
      <c r="T388" s="36"/>
      <c r="U388" s="36"/>
      <c r="V388" s="50"/>
      <c r="W388" s="50"/>
      <c r="X388" s="99">
        <f>SUM(X386:X387)</f>
        <v>3.93675</v>
      </c>
    </row>
    <row r="389" spans="1:24" x14ac:dyDescent="0.25">
      <c r="A389" s="97"/>
      <c r="B389" s="49"/>
      <c r="C389" s="165"/>
      <c r="D389" s="49" t="s">
        <v>18</v>
      </c>
      <c r="E389" s="50"/>
      <c r="F389" s="50"/>
      <c r="G389" s="50"/>
      <c r="H389" s="36">
        <v>40</v>
      </c>
      <c r="I389" s="36"/>
      <c r="J389" s="97">
        <v>2.64</v>
      </c>
      <c r="K389" s="97">
        <v>0.48</v>
      </c>
      <c r="L389" s="97">
        <v>14.12</v>
      </c>
      <c r="M389" s="97">
        <v>72.400000000000006</v>
      </c>
      <c r="N389" s="97">
        <v>7.0000000000000007E-2</v>
      </c>
      <c r="O389" s="97">
        <v>0</v>
      </c>
      <c r="P389" s="97">
        <v>0</v>
      </c>
      <c r="Q389" s="97">
        <v>0.4</v>
      </c>
      <c r="R389" s="97">
        <v>14</v>
      </c>
      <c r="S389" s="97">
        <v>63.2</v>
      </c>
      <c r="T389" s="97">
        <v>18.8</v>
      </c>
      <c r="U389" s="97">
        <v>1.56</v>
      </c>
      <c r="V389" s="45">
        <v>40</v>
      </c>
      <c r="W389" s="45">
        <v>53.16</v>
      </c>
      <c r="X389" s="99">
        <f>(V389*W389)/1000</f>
        <v>2.1263999999999998</v>
      </c>
    </row>
    <row r="390" spans="1:24" ht="37.5" x14ac:dyDescent="0.25">
      <c r="A390" s="97"/>
      <c r="B390" s="53"/>
      <c r="C390" s="53" t="s">
        <v>157</v>
      </c>
      <c r="D390" s="53"/>
      <c r="E390" s="54"/>
      <c r="F390" s="54"/>
      <c r="G390" s="54"/>
      <c r="H390" s="12"/>
      <c r="I390" s="12"/>
      <c r="J390" s="12">
        <f>J364+J374+J385+J389+J380</f>
        <v>17.330000000000002</v>
      </c>
      <c r="K390" s="12">
        <f t="shared" ref="K390:U390" si="67">K364+K374+K385+K389+K380</f>
        <v>15.06</v>
      </c>
      <c r="L390" s="12">
        <f t="shared" si="67"/>
        <v>72.56</v>
      </c>
      <c r="M390" s="12">
        <f t="shared" si="67"/>
        <v>462.9</v>
      </c>
      <c r="N390" s="12">
        <f t="shared" si="67"/>
        <v>0.31000000000000005</v>
      </c>
      <c r="O390" s="12">
        <f t="shared" si="67"/>
        <v>35.690000000000005</v>
      </c>
      <c r="P390" s="12">
        <f t="shared" si="67"/>
        <v>0.06</v>
      </c>
      <c r="Q390" s="12">
        <f t="shared" si="67"/>
        <v>2.9499999999999997</v>
      </c>
      <c r="R390" s="12">
        <f t="shared" si="67"/>
        <v>121.02</v>
      </c>
      <c r="S390" s="12">
        <f t="shared" si="67"/>
        <v>302.13000000000005</v>
      </c>
      <c r="T390" s="12">
        <f t="shared" si="67"/>
        <v>90.330000000000013</v>
      </c>
      <c r="U390" s="12">
        <f t="shared" si="67"/>
        <v>5.0500000000000007</v>
      </c>
      <c r="V390" s="54"/>
      <c r="W390" s="54"/>
      <c r="X390" s="91">
        <f>X373+X379+X388+X389+X384</f>
        <v>35.062195000000003</v>
      </c>
    </row>
    <row r="391" spans="1:24" ht="37.5" x14ac:dyDescent="0.25">
      <c r="A391" s="97"/>
      <c r="B391" s="62"/>
      <c r="C391" s="62" t="s">
        <v>38</v>
      </c>
      <c r="D391" s="62"/>
      <c r="E391" s="63"/>
      <c r="F391" s="63"/>
      <c r="G391" s="63"/>
      <c r="H391" s="18"/>
      <c r="I391" s="18"/>
      <c r="J391" s="18">
        <f t="shared" ref="J391:U391" si="68">J363+J390</f>
        <v>25.53</v>
      </c>
      <c r="K391" s="18">
        <f t="shared" si="68"/>
        <v>21.55</v>
      </c>
      <c r="L391" s="18">
        <f t="shared" si="68"/>
        <v>126.91</v>
      </c>
      <c r="M391" s="18">
        <f t="shared" si="68"/>
        <v>751.59999999999991</v>
      </c>
      <c r="N391" s="18">
        <f t="shared" si="68"/>
        <v>0.57000000000000006</v>
      </c>
      <c r="O391" s="18">
        <f t="shared" si="68"/>
        <v>36.730000000000004</v>
      </c>
      <c r="P391" s="18">
        <f t="shared" si="68"/>
        <v>0.09</v>
      </c>
      <c r="Q391" s="18">
        <f t="shared" si="68"/>
        <v>5.1099999999999994</v>
      </c>
      <c r="R391" s="18">
        <f t="shared" si="68"/>
        <v>236.17</v>
      </c>
      <c r="S391" s="18">
        <f t="shared" si="68"/>
        <v>543.1400000000001</v>
      </c>
      <c r="T391" s="18">
        <f t="shared" si="68"/>
        <v>162.95000000000002</v>
      </c>
      <c r="U391" s="18">
        <f t="shared" si="68"/>
        <v>8.89</v>
      </c>
      <c r="V391" s="63"/>
      <c r="W391" s="63"/>
      <c r="X391" s="101">
        <f>X363+X390</f>
        <v>47.146045000000001</v>
      </c>
    </row>
    <row r="392" spans="1:24" x14ac:dyDescent="0.25">
      <c r="A392" s="97"/>
      <c r="B392" s="49"/>
      <c r="C392" s="52" t="s">
        <v>128</v>
      </c>
      <c r="D392" s="52"/>
      <c r="E392" s="50"/>
      <c r="F392" s="50"/>
      <c r="G392" s="50"/>
      <c r="H392" s="36"/>
      <c r="I392" s="36"/>
      <c r="J392" s="36"/>
      <c r="K392" s="36"/>
      <c r="L392" s="36"/>
      <c r="M392" s="36"/>
      <c r="N392" s="36"/>
      <c r="O392" s="36"/>
      <c r="P392" s="36"/>
      <c r="Q392" s="36"/>
      <c r="R392" s="36"/>
      <c r="S392" s="36"/>
      <c r="T392" s="36"/>
      <c r="U392" s="36"/>
      <c r="V392" s="50"/>
      <c r="W392" s="50"/>
      <c r="X392" s="99"/>
    </row>
    <row r="393" spans="1:24" ht="37.5" x14ac:dyDescent="0.25">
      <c r="A393" s="97">
        <v>35</v>
      </c>
      <c r="B393" s="49" t="s">
        <v>141</v>
      </c>
      <c r="C393" s="164"/>
      <c r="D393" s="49" t="s">
        <v>149</v>
      </c>
      <c r="E393" s="50"/>
      <c r="F393" s="50"/>
      <c r="G393" s="50"/>
      <c r="H393" s="36">
        <v>120</v>
      </c>
      <c r="I393" s="36"/>
      <c r="J393" s="36">
        <v>19.579999999999998</v>
      </c>
      <c r="K393" s="36">
        <v>13.5</v>
      </c>
      <c r="L393" s="36">
        <v>25.65</v>
      </c>
      <c r="M393" s="36">
        <v>302.39999999999998</v>
      </c>
      <c r="N393" s="36">
        <v>1.5</v>
      </c>
      <c r="O393" s="36">
        <v>0.04</v>
      </c>
      <c r="P393" s="36">
        <v>0</v>
      </c>
      <c r="Q393" s="36">
        <v>0</v>
      </c>
      <c r="R393" s="36">
        <v>12.11</v>
      </c>
      <c r="S393" s="36">
        <v>7.82</v>
      </c>
      <c r="T393" s="36">
        <v>48.35</v>
      </c>
      <c r="U393" s="36">
        <v>1.01</v>
      </c>
      <c r="V393" s="45"/>
      <c r="W393" s="45"/>
      <c r="X393" s="99"/>
    </row>
    <row r="394" spans="1:24" x14ac:dyDescent="0.25">
      <c r="A394" s="97"/>
      <c r="B394" s="49"/>
      <c r="C394" s="164"/>
      <c r="D394" s="46" t="s">
        <v>142</v>
      </c>
      <c r="E394" s="50"/>
      <c r="F394" s="50"/>
      <c r="G394" s="50"/>
      <c r="H394" s="36"/>
      <c r="I394" s="36"/>
      <c r="J394" s="36"/>
      <c r="K394" s="36"/>
      <c r="L394" s="36"/>
      <c r="M394" s="36"/>
      <c r="N394" s="36"/>
      <c r="O394" s="36"/>
      <c r="P394" s="36"/>
      <c r="Q394" s="36"/>
      <c r="R394" s="36"/>
      <c r="S394" s="36"/>
      <c r="T394" s="36"/>
      <c r="U394" s="36"/>
      <c r="V394" s="45">
        <v>100</v>
      </c>
      <c r="W394" s="45">
        <v>320</v>
      </c>
      <c r="X394" s="100">
        <f>V394*W394/1000</f>
        <v>32</v>
      </c>
    </row>
    <row r="395" spans="1:24" x14ac:dyDescent="0.25">
      <c r="A395" s="97"/>
      <c r="B395" s="46"/>
      <c r="C395" s="164"/>
      <c r="D395" s="46" t="s">
        <v>63</v>
      </c>
      <c r="E395" s="45"/>
      <c r="F395" s="45"/>
      <c r="G395" s="45"/>
      <c r="H395" s="47"/>
      <c r="I395" s="47"/>
      <c r="J395" s="47"/>
      <c r="K395" s="47"/>
      <c r="L395" s="47"/>
      <c r="M395" s="47"/>
      <c r="N395" s="47"/>
      <c r="O395" s="47"/>
      <c r="P395" s="47"/>
      <c r="Q395" s="47"/>
      <c r="R395" s="47"/>
      <c r="S395" s="47"/>
      <c r="T395" s="47"/>
      <c r="U395" s="47"/>
      <c r="V395" s="45">
        <v>4</v>
      </c>
      <c r="W395" s="45">
        <v>429</v>
      </c>
      <c r="X395" s="100">
        <f t="shared" ref="X395:X396" si="69">V395*W395/1000</f>
        <v>1.716</v>
      </c>
    </row>
    <row r="396" spans="1:24" x14ac:dyDescent="0.25">
      <c r="A396" s="97"/>
      <c r="B396" s="46"/>
      <c r="C396" s="164"/>
      <c r="D396" s="46" t="s">
        <v>64</v>
      </c>
      <c r="E396" s="45"/>
      <c r="F396" s="45"/>
      <c r="G396" s="45"/>
      <c r="H396" s="47"/>
      <c r="I396" s="47"/>
      <c r="J396" s="47"/>
      <c r="K396" s="47"/>
      <c r="L396" s="47"/>
      <c r="M396" s="47"/>
      <c r="N396" s="47"/>
      <c r="O396" s="47"/>
      <c r="P396" s="47"/>
      <c r="Q396" s="47"/>
      <c r="R396" s="47"/>
      <c r="S396" s="47"/>
      <c r="T396" s="47"/>
      <c r="U396" s="47"/>
      <c r="V396" s="45">
        <v>2</v>
      </c>
      <c r="W396" s="45">
        <v>10.45</v>
      </c>
      <c r="X396" s="100">
        <f t="shared" si="69"/>
        <v>2.0899999999999998E-2</v>
      </c>
    </row>
    <row r="397" spans="1:24" x14ac:dyDescent="0.25">
      <c r="A397" s="97"/>
      <c r="B397" s="49"/>
      <c r="C397" s="164"/>
      <c r="D397" s="49" t="s">
        <v>65</v>
      </c>
      <c r="E397" s="50"/>
      <c r="F397" s="50"/>
      <c r="G397" s="50"/>
      <c r="H397" s="36"/>
      <c r="I397" s="36"/>
      <c r="J397" s="36"/>
      <c r="K397" s="36"/>
      <c r="L397" s="36"/>
      <c r="M397" s="36"/>
      <c r="N397" s="36"/>
      <c r="O397" s="36"/>
      <c r="P397" s="36"/>
      <c r="Q397" s="36"/>
      <c r="R397" s="36"/>
      <c r="S397" s="36"/>
      <c r="T397" s="36"/>
      <c r="U397" s="36"/>
      <c r="V397" s="50"/>
      <c r="W397" s="50"/>
      <c r="X397" s="99">
        <f>SUM(X394:X396)</f>
        <v>33.736899999999999</v>
      </c>
    </row>
    <row r="398" spans="1:24" x14ac:dyDescent="0.25">
      <c r="A398" s="97"/>
      <c r="B398" s="49"/>
      <c r="C398" s="164"/>
      <c r="D398" s="49" t="s">
        <v>144</v>
      </c>
      <c r="E398" s="50"/>
      <c r="F398" s="50"/>
      <c r="G398" s="50"/>
      <c r="H398" s="36">
        <v>40</v>
      </c>
      <c r="I398" s="36"/>
      <c r="J398" s="36">
        <v>2.63</v>
      </c>
      <c r="K398" s="36">
        <v>6.06</v>
      </c>
      <c r="L398" s="36">
        <v>28.58</v>
      </c>
      <c r="M398" s="36">
        <v>163</v>
      </c>
      <c r="N398" s="36">
        <v>0.03</v>
      </c>
      <c r="O398" s="36">
        <v>0.12</v>
      </c>
      <c r="P398" s="36">
        <v>0.04</v>
      </c>
      <c r="Q398" s="36">
        <v>0.02</v>
      </c>
      <c r="R398" s="36">
        <v>14.47</v>
      </c>
      <c r="S398" s="36">
        <v>5.09</v>
      </c>
      <c r="T398" s="36">
        <v>29.35</v>
      </c>
      <c r="U398" s="36">
        <v>0.69</v>
      </c>
      <c r="V398" s="45">
        <v>40</v>
      </c>
      <c r="W398" s="45">
        <v>190.3</v>
      </c>
      <c r="X398" s="99">
        <f>V398*W398/1000</f>
        <v>7.6120000000000001</v>
      </c>
    </row>
    <row r="399" spans="1:24" ht="37.5" x14ac:dyDescent="0.25">
      <c r="A399" s="97">
        <v>34</v>
      </c>
      <c r="B399" s="49" t="s">
        <v>49</v>
      </c>
      <c r="C399" s="164"/>
      <c r="D399" s="49" t="s">
        <v>97</v>
      </c>
      <c r="E399" s="50"/>
      <c r="F399" s="50"/>
      <c r="G399" s="50"/>
      <c r="H399" s="36">
        <v>200</v>
      </c>
      <c r="I399" s="36"/>
      <c r="J399" s="97">
        <v>1.66</v>
      </c>
      <c r="K399" s="97">
        <v>1.65</v>
      </c>
      <c r="L399" s="97">
        <v>11.27</v>
      </c>
      <c r="M399" s="97">
        <v>54.1</v>
      </c>
      <c r="N399" s="97">
        <v>0.02</v>
      </c>
      <c r="O399" s="97">
        <v>0.91</v>
      </c>
      <c r="P399" s="97">
        <v>0.01</v>
      </c>
      <c r="Q399" s="97">
        <v>0</v>
      </c>
      <c r="R399" s="97">
        <v>66.069999999999993</v>
      </c>
      <c r="S399" s="97">
        <v>11.64</v>
      </c>
      <c r="T399" s="97">
        <v>54.68</v>
      </c>
      <c r="U399" s="97">
        <v>0.91</v>
      </c>
      <c r="V399" s="50"/>
      <c r="W399" s="50"/>
      <c r="X399" s="99"/>
    </row>
    <row r="400" spans="1:24" x14ac:dyDescent="0.25">
      <c r="A400" s="97"/>
      <c r="B400" s="46"/>
      <c r="C400" s="164"/>
      <c r="D400" s="46" t="s">
        <v>79</v>
      </c>
      <c r="E400" s="45"/>
      <c r="F400" s="45"/>
      <c r="G400" s="45"/>
      <c r="H400" s="47"/>
      <c r="I400" s="47"/>
      <c r="J400" s="47"/>
      <c r="K400" s="47"/>
      <c r="L400" s="47"/>
      <c r="M400" s="47"/>
      <c r="N400" s="47"/>
      <c r="O400" s="47"/>
      <c r="P400" s="47"/>
      <c r="Q400" s="47"/>
      <c r="R400" s="47"/>
      <c r="S400" s="47"/>
      <c r="T400" s="47"/>
      <c r="U400" s="47"/>
      <c r="V400" s="45">
        <v>1</v>
      </c>
      <c r="W400" s="45">
        <v>506</v>
      </c>
      <c r="X400" s="100">
        <f>V400*W400/1000</f>
        <v>0.50600000000000001</v>
      </c>
    </row>
    <row r="401" spans="1:24" x14ac:dyDescent="0.25">
      <c r="A401" s="97"/>
      <c r="B401" s="46"/>
      <c r="C401" s="164"/>
      <c r="D401" s="46" t="s">
        <v>67</v>
      </c>
      <c r="E401" s="45"/>
      <c r="F401" s="45"/>
      <c r="G401" s="45"/>
      <c r="H401" s="36"/>
      <c r="I401" s="36"/>
      <c r="J401" s="36"/>
      <c r="K401" s="36"/>
      <c r="L401" s="47"/>
      <c r="M401" s="47"/>
      <c r="N401" s="47"/>
      <c r="O401" s="47"/>
      <c r="P401" s="47"/>
      <c r="Q401" s="47"/>
      <c r="R401" s="47"/>
      <c r="S401" s="47"/>
      <c r="T401" s="47"/>
      <c r="U401" s="47"/>
      <c r="V401" s="45">
        <v>15</v>
      </c>
      <c r="W401" s="45">
        <v>47.95</v>
      </c>
      <c r="X401" s="100">
        <f t="shared" ref="X401:X402" si="70">V401*W401/1000</f>
        <v>0.71924999999999994</v>
      </c>
    </row>
    <row r="402" spans="1:24" x14ac:dyDescent="0.25">
      <c r="A402" s="97"/>
      <c r="B402" s="46"/>
      <c r="C402" s="164"/>
      <c r="D402" s="46" t="s">
        <v>61</v>
      </c>
      <c r="E402" s="45"/>
      <c r="F402" s="45"/>
      <c r="G402" s="45"/>
      <c r="H402" s="47"/>
      <c r="I402" s="47"/>
      <c r="J402" s="47"/>
      <c r="K402" s="47"/>
      <c r="L402" s="47"/>
      <c r="M402" s="47"/>
      <c r="N402" s="47"/>
      <c r="O402" s="47"/>
      <c r="P402" s="47"/>
      <c r="Q402" s="47"/>
      <c r="R402" s="47"/>
      <c r="S402" s="47"/>
      <c r="T402" s="47"/>
      <c r="U402" s="47"/>
      <c r="V402" s="45">
        <v>50</v>
      </c>
      <c r="W402" s="45">
        <v>40.700000000000003</v>
      </c>
      <c r="X402" s="100">
        <f t="shared" si="70"/>
        <v>2.0350000000000001</v>
      </c>
    </row>
    <row r="403" spans="1:24" x14ac:dyDescent="0.25">
      <c r="A403" s="97"/>
      <c r="B403" s="49"/>
      <c r="C403" s="164"/>
      <c r="D403" s="49" t="s">
        <v>65</v>
      </c>
      <c r="E403" s="50"/>
      <c r="F403" s="50"/>
      <c r="G403" s="50"/>
      <c r="H403" s="36"/>
      <c r="I403" s="36"/>
      <c r="J403" s="36"/>
      <c r="K403" s="36"/>
      <c r="L403" s="36"/>
      <c r="M403" s="36"/>
      <c r="N403" s="36"/>
      <c r="O403" s="36"/>
      <c r="P403" s="36"/>
      <c r="Q403" s="36"/>
      <c r="R403" s="36"/>
      <c r="S403" s="36"/>
      <c r="T403" s="36"/>
      <c r="U403" s="36"/>
      <c r="V403" s="50"/>
      <c r="W403" s="50"/>
      <c r="X403" s="99">
        <f>SUM(X400:X402)</f>
        <v>3.2602500000000001</v>
      </c>
    </row>
    <row r="404" spans="1:24" x14ac:dyDescent="0.25">
      <c r="A404" s="97"/>
      <c r="B404" s="49"/>
      <c r="C404" s="165"/>
      <c r="D404" s="49" t="s">
        <v>18</v>
      </c>
      <c r="E404" s="50"/>
      <c r="F404" s="50"/>
      <c r="G404" s="50"/>
      <c r="H404" s="36">
        <v>40</v>
      </c>
      <c r="I404" s="36"/>
      <c r="J404" s="97">
        <v>2.64</v>
      </c>
      <c r="K404" s="97">
        <v>0.48</v>
      </c>
      <c r="L404" s="97">
        <v>14.12</v>
      </c>
      <c r="M404" s="97">
        <v>72.400000000000006</v>
      </c>
      <c r="N404" s="97">
        <v>7.0000000000000007E-2</v>
      </c>
      <c r="O404" s="97">
        <v>0</v>
      </c>
      <c r="P404" s="97">
        <v>0</v>
      </c>
      <c r="Q404" s="97">
        <v>0.4</v>
      </c>
      <c r="R404" s="97">
        <v>14</v>
      </c>
      <c r="S404" s="97">
        <v>63.2</v>
      </c>
      <c r="T404" s="97">
        <v>18.8</v>
      </c>
      <c r="U404" s="97">
        <v>1.56</v>
      </c>
      <c r="V404" s="45">
        <v>40</v>
      </c>
      <c r="W404" s="45">
        <v>53.16</v>
      </c>
      <c r="X404" s="99">
        <f>(V404*W404)/1000</f>
        <v>2.1263999999999998</v>
      </c>
    </row>
    <row r="405" spans="1:24" ht="37.5" x14ac:dyDescent="0.25">
      <c r="A405" s="97"/>
      <c r="B405" s="62"/>
      <c r="C405" s="62" t="s">
        <v>160</v>
      </c>
      <c r="D405" s="62"/>
      <c r="E405" s="63"/>
      <c r="F405" s="63"/>
      <c r="G405" s="63"/>
      <c r="H405" s="18"/>
      <c r="I405" s="18"/>
      <c r="J405" s="18">
        <f>J393+J398+J399+J404</f>
        <v>26.509999999999998</v>
      </c>
      <c r="K405" s="18">
        <f t="shared" ref="K405:U405" si="71">K393+K398+K399+K404</f>
        <v>21.689999999999998</v>
      </c>
      <c r="L405" s="18">
        <f t="shared" si="71"/>
        <v>79.62</v>
      </c>
      <c r="M405" s="18">
        <f t="shared" si="71"/>
        <v>591.9</v>
      </c>
      <c r="N405" s="18">
        <f t="shared" si="71"/>
        <v>1.62</v>
      </c>
      <c r="O405" s="18">
        <f t="shared" si="71"/>
        <v>1.07</v>
      </c>
      <c r="P405" s="18">
        <f t="shared" si="71"/>
        <v>0.05</v>
      </c>
      <c r="Q405" s="18">
        <f t="shared" si="71"/>
        <v>0.42000000000000004</v>
      </c>
      <c r="R405" s="18">
        <f t="shared" si="71"/>
        <v>106.64999999999999</v>
      </c>
      <c r="S405" s="18">
        <f t="shared" si="71"/>
        <v>87.75</v>
      </c>
      <c r="T405" s="18">
        <f t="shared" si="71"/>
        <v>151.18</v>
      </c>
      <c r="U405" s="18">
        <f t="shared" si="71"/>
        <v>4.17</v>
      </c>
      <c r="V405" s="63"/>
      <c r="W405" s="63"/>
      <c r="X405" s="101">
        <f>X397+X398+X403+X404</f>
        <v>46.735549999999996</v>
      </c>
    </row>
    <row r="406" spans="1:24" ht="37.5" x14ac:dyDescent="0.3">
      <c r="A406" s="97"/>
      <c r="B406" s="77"/>
      <c r="C406" s="118" t="s">
        <v>99</v>
      </c>
      <c r="D406" s="73"/>
      <c r="E406" s="73"/>
      <c r="F406" s="73"/>
      <c r="G406" s="73"/>
      <c r="H406" s="95"/>
      <c r="I406" s="95"/>
      <c r="J406" s="95"/>
      <c r="K406" s="95"/>
      <c r="L406" s="95"/>
      <c r="M406" s="95"/>
      <c r="N406" s="95"/>
      <c r="O406" s="95"/>
      <c r="P406" s="95"/>
      <c r="Q406" s="95"/>
      <c r="R406" s="95"/>
      <c r="S406" s="95"/>
      <c r="T406" s="95"/>
      <c r="U406" s="95"/>
      <c r="V406" s="92"/>
      <c r="W406" s="92"/>
      <c r="X406" s="102">
        <f>X42+X74+X112+X152+X187+X204+X240+X275+X313+X348+X391+X405</f>
        <v>638.55435999999997</v>
      </c>
    </row>
    <row r="407" spans="1:24" ht="56.25" x14ac:dyDescent="0.3">
      <c r="A407" s="97"/>
      <c r="B407" s="78"/>
      <c r="C407" s="115" t="s">
        <v>130</v>
      </c>
      <c r="D407" s="38"/>
      <c r="E407" s="38"/>
      <c r="F407" s="38"/>
      <c r="G407" s="38"/>
      <c r="H407" s="36"/>
      <c r="I407" s="36"/>
      <c r="J407" s="36"/>
      <c r="K407" s="36"/>
      <c r="L407" s="36"/>
      <c r="M407" s="36"/>
      <c r="N407" s="36"/>
      <c r="O407" s="36"/>
      <c r="P407" s="36"/>
      <c r="Q407" s="36"/>
      <c r="R407" s="36"/>
      <c r="S407" s="36"/>
      <c r="T407" s="36"/>
      <c r="U407" s="36"/>
      <c r="V407" s="88"/>
      <c r="W407" s="88"/>
      <c r="X407" s="103">
        <v>53.41</v>
      </c>
    </row>
    <row r="409" spans="1:24" x14ac:dyDescent="0.3">
      <c r="X409"/>
    </row>
    <row r="410" spans="1:24" x14ac:dyDescent="0.3">
      <c r="U410" s="96" t="s">
        <v>153</v>
      </c>
    </row>
  </sheetData>
  <mergeCells count="62">
    <mergeCell ref="C129:C150"/>
    <mergeCell ref="C154:C165"/>
    <mergeCell ref="C167:C185"/>
    <mergeCell ref="C189:C203"/>
    <mergeCell ref="C206:C218"/>
    <mergeCell ref="C44:C55"/>
    <mergeCell ref="C57:C72"/>
    <mergeCell ref="C94:C110"/>
    <mergeCell ref="C114:C127"/>
    <mergeCell ref="C76:C92"/>
    <mergeCell ref="C393:C404"/>
    <mergeCell ref="C220:C238"/>
    <mergeCell ref="C242:C253"/>
    <mergeCell ref="C255:C273"/>
    <mergeCell ref="C292:C311"/>
    <mergeCell ref="C330:C346"/>
    <mergeCell ref="C350:C362"/>
    <mergeCell ref="C277:C290"/>
    <mergeCell ref="C315:C328"/>
    <mergeCell ref="C364:C389"/>
    <mergeCell ref="D20:E20"/>
    <mergeCell ref="D3:E4"/>
    <mergeCell ref="H3:I4"/>
    <mergeCell ref="J6:J7"/>
    <mergeCell ref="K6:K7"/>
    <mergeCell ref="H6:H7"/>
    <mergeCell ref="D5:E5"/>
    <mergeCell ref="X3:X4"/>
    <mergeCell ref="B1:D1"/>
    <mergeCell ref="H1:R1"/>
    <mergeCell ref="N3:Q3"/>
    <mergeCell ref="R3:U3"/>
    <mergeCell ref="B3:B4"/>
    <mergeCell ref="M3:M4"/>
    <mergeCell ref="S1:V1"/>
    <mergeCell ref="H2:Q2"/>
    <mergeCell ref="C3:C4"/>
    <mergeCell ref="J3:L3"/>
    <mergeCell ref="V3:V4"/>
    <mergeCell ref="L6:L7"/>
    <mergeCell ref="W3:W4"/>
    <mergeCell ref="D8:E8"/>
    <mergeCell ref="D15:E15"/>
    <mergeCell ref="B6:B7"/>
    <mergeCell ref="C6:C7"/>
    <mergeCell ref="D6:D7"/>
    <mergeCell ref="A3:A4"/>
    <mergeCell ref="A6:A7"/>
    <mergeCell ref="W6:W7"/>
    <mergeCell ref="X6:X7"/>
    <mergeCell ref="C22:C40"/>
    <mergeCell ref="R6:R7"/>
    <mergeCell ref="S6:S7"/>
    <mergeCell ref="T6:T7"/>
    <mergeCell ref="U6:U7"/>
    <mergeCell ref="V6:V7"/>
    <mergeCell ref="M6:M7"/>
    <mergeCell ref="N6:N7"/>
    <mergeCell ref="O6:O7"/>
    <mergeCell ref="P6:P7"/>
    <mergeCell ref="Q6:Q7"/>
    <mergeCell ref="C8:C20"/>
  </mergeCells>
  <pageMargins left="0.25" right="0.25" top="0.75" bottom="0.75" header="0.3" footer="0.3"/>
  <pageSetup paperSize="9" scale="3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1-неделя</vt:lpstr>
      <vt:lpstr>Лист1</vt:lpstr>
      <vt:lpstr>'1-неделя'!Область_печати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2021-03-31T06:08:16Z</dcterms:modified>
</cp:coreProperties>
</file>